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830"/>
  <workbookPr/>
  <mc:AlternateContent xmlns:mc="http://schemas.openxmlformats.org/markup-compatibility/2006">
    <mc:Choice Requires="x15">
      <x15ac:absPath xmlns:x15ac="http://schemas.microsoft.com/office/spreadsheetml/2010/11/ac" url="K:\CD - LGBA\Municipalities\01. Database\01. Aggregated Budgets\2024-25\B. MBRR (Summary of fin dimensions)\A4\"/>
    </mc:Choice>
  </mc:AlternateContent>
  <xr:revisionPtr revIDLastSave="0" documentId="8_{D2534021-6B05-4B36-835F-6145063B0743}" xr6:coauthVersionLast="47" xr6:coauthVersionMax="47" xr10:uidLastSave="{00000000-0000-0000-0000-000000000000}"/>
  <bookViews>
    <workbookView xWindow="28680" yWindow="-120" windowWidth="29040" windowHeight="16440" xr2:uid="{00000000-000D-0000-FFFF-FFFF00000000}"/>
  </bookViews>
  <sheets>
    <sheet name="FS184" sheetId="1" r:id="rId1"/>
    <sheet name="GT421" sheetId="2" r:id="rId2"/>
    <sheet name="GT481" sheetId="3" r:id="rId3"/>
    <sheet name="KZN225" sheetId="4" r:id="rId4"/>
    <sheet name="KZN252" sheetId="5" r:id="rId5"/>
    <sheet name="KZN282" sheetId="6" r:id="rId6"/>
    <sheet name="LIM354" sheetId="7" r:id="rId7"/>
    <sheet name="MP307" sheetId="8" r:id="rId8"/>
    <sheet name="MP312" sheetId="9" r:id="rId9"/>
    <sheet name="MP313" sheetId="10" r:id="rId10"/>
    <sheet name="MP326" sheetId="11" r:id="rId11"/>
    <sheet name="NC091" sheetId="12" r:id="rId12"/>
    <sheet name="NW372" sheetId="13" r:id="rId13"/>
    <sheet name="NW373" sheetId="14" r:id="rId14"/>
    <sheet name="NW403" sheetId="15" r:id="rId15"/>
    <sheet name="NW405" sheetId="16" r:id="rId16"/>
    <sheet name="WC023" sheetId="17" r:id="rId17"/>
    <sheet name="WC024" sheetId="18" r:id="rId18"/>
    <sheet name="WC044" sheetId="19" r:id="rId19"/>
    <sheet name="Summary" sheetId="20" r:id="rId20"/>
  </sheets>
  <definedNames>
    <definedName name="_xlnm.Print_Area" localSheetId="0">'FS184'!$A$1:$L$68</definedName>
    <definedName name="_xlnm.Print_Area" localSheetId="1">'GT421'!$A$1:$L$68</definedName>
    <definedName name="_xlnm.Print_Area" localSheetId="2">'GT481'!$A$1:$L$68</definedName>
    <definedName name="_xlnm.Print_Area" localSheetId="3">'KZN225'!$A$1:$L$68</definedName>
    <definedName name="_xlnm.Print_Area" localSheetId="4">'KZN252'!$A$1:$L$68</definedName>
    <definedName name="_xlnm.Print_Area" localSheetId="5">'KZN282'!$A$1:$L$68</definedName>
    <definedName name="_xlnm.Print_Area" localSheetId="6">'LIM354'!$A$1:$L$68</definedName>
    <definedName name="_xlnm.Print_Area" localSheetId="7">'MP307'!$A$1:$L$68</definedName>
    <definedName name="_xlnm.Print_Area" localSheetId="8">'MP312'!$A$1:$L$68</definedName>
    <definedName name="_xlnm.Print_Area" localSheetId="9">'MP313'!$A$1:$L$68</definedName>
    <definedName name="_xlnm.Print_Area" localSheetId="10">'MP326'!$A$1:$L$68</definedName>
    <definedName name="_xlnm.Print_Area" localSheetId="11">'NC091'!$A$1:$L$68</definedName>
    <definedName name="_xlnm.Print_Area" localSheetId="12">'NW372'!$A$1:$L$68</definedName>
    <definedName name="_xlnm.Print_Area" localSheetId="13">'NW373'!$A$1:$L$68</definedName>
    <definedName name="_xlnm.Print_Area" localSheetId="14">'NW403'!$A$1:$L$68</definedName>
    <definedName name="_xlnm.Print_Area" localSheetId="15">'NW405'!$A$1:$L$68</definedName>
    <definedName name="_xlnm.Print_Area" localSheetId="19">Summary!$A$1:$L$68</definedName>
    <definedName name="_xlnm.Print_Area" localSheetId="16">'WC023'!$A$1:$L$68</definedName>
    <definedName name="_xlnm.Print_Area" localSheetId="17">'WC024'!$A$1:$L$68</definedName>
    <definedName name="_xlnm.Print_Area" localSheetId="18">'WC044'!$A$1:$L$68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47" i="2" l="1"/>
  <c r="K47" i="2"/>
  <c r="J47" i="2"/>
  <c r="I47" i="2"/>
  <c r="H47" i="2"/>
  <c r="G47" i="2"/>
  <c r="F47" i="2"/>
  <c r="E47" i="2"/>
  <c r="D47" i="2"/>
  <c r="C47" i="2"/>
  <c r="L32" i="2"/>
  <c r="L48" i="2" s="1"/>
  <c r="L51" i="2" s="1"/>
  <c r="L53" i="2" s="1"/>
  <c r="L56" i="2" s="1"/>
  <c r="L59" i="2" s="1"/>
  <c r="K32" i="2"/>
  <c r="K48" i="2" s="1"/>
  <c r="K51" i="2" s="1"/>
  <c r="K53" i="2" s="1"/>
  <c r="K56" i="2" s="1"/>
  <c r="K59" i="2" s="1"/>
  <c r="J32" i="2"/>
  <c r="I32" i="2"/>
  <c r="H32" i="2"/>
  <c r="G32" i="2"/>
  <c r="G48" i="2" s="1"/>
  <c r="G51" i="2" s="1"/>
  <c r="G53" i="2" s="1"/>
  <c r="G56" i="2" s="1"/>
  <c r="G59" i="2" s="1"/>
  <c r="F32" i="2"/>
  <c r="F48" i="2" s="1"/>
  <c r="F51" i="2" s="1"/>
  <c r="F53" i="2" s="1"/>
  <c r="F56" i="2" s="1"/>
  <c r="F59" i="2" s="1"/>
  <c r="E32" i="2"/>
  <c r="E48" i="2" s="1"/>
  <c r="E51" i="2" s="1"/>
  <c r="E53" i="2" s="1"/>
  <c r="E56" i="2" s="1"/>
  <c r="E59" i="2" s="1"/>
  <c r="D32" i="2"/>
  <c r="D48" i="2" s="1"/>
  <c r="D51" i="2" s="1"/>
  <c r="D53" i="2" s="1"/>
  <c r="D56" i="2" s="1"/>
  <c r="D59" i="2" s="1"/>
  <c r="C32" i="2"/>
  <c r="C48" i="2" s="1"/>
  <c r="C51" i="2" s="1"/>
  <c r="C53" i="2" s="1"/>
  <c r="C56" i="2" s="1"/>
  <c r="C59" i="2" s="1"/>
  <c r="C48" i="3"/>
  <c r="C51" i="3" s="1"/>
  <c r="C53" i="3" s="1"/>
  <c r="C56" i="3" s="1"/>
  <c r="C59" i="3" s="1"/>
  <c r="L47" i="3"/>
  <c r="K47" i="3"/>
  <c r="J47" i="3"/>
  <c r="I47" i="3"/>
  <c r="H47" i="3"/>
  <c r="G47" i="3"/>
  <c r="F47" i="3"/>
  <c r="E47" i="3"/>
  <c r="D47" i="3"/>
  <c r="D48" i="3" s="1"/>
  <c r="D51" i="3" s="1"/>
  <c r="D53" i="3" s="1"/>
  <c r="D56" i="3" s="1"/>
  <c r="D59" i="3" s="1"/>
  <c r="C47" i="3"/>
  <c r="L32" i="3"/>
  <c r="L48" i="3" s="1"/>
  <c r="L51" i="3" s="1"/>
  <c r="L53" i="3" s="1"/>
  <c r="L56" i="3" s="1"/>
  <c r="L59" i="3" s="1"/>
  <c r="K32" i="3"/>
  <c r="K48" i="3" s="1"/>
  <c r="K51" i="3" s="1"/>
  <c r="K53" i="3" s="1"/>
  <c r="K56" i="3" s="1"/>
  <c r="K59" i="3" s="1"/>
  <c r="J32" i="3"/>
  <c r="J48" i="3" s="1"/>
  <c r="J51" i="3" s="1"/>
  <c r="J53" i="3" s="1"/>
  <c r="J56" i="3" s="1"/>
  <c r="J59" i="3" s="1"/>
  <c r="I32" i="3"/>
  <c r="I48" i="3" s="1"/>
  <c r="I51" i="3" s="1"/>
  <c r="I53" i="3" s="1"/>
  <c r="I56" i="3" s="1"/>
  <c r="I59" i="3" s="1"/>
  <c r="H32" i="3"/>
  <c r="H48" i="3" s="1"/>
  <c r="H51" i="3" s="1"/>
  <c r="H53" i="3" s="1"/>
  <c r="H56" i="3" s="1"/>
  <c r="H59" i="3" s="1"/>
  <c r="G32" i="3"/>
  <c r="G48" i="3" s="1"/>
  <c r="G51" i="3" s="1"/>
  <c r="G53" i="3" s="1"/>
  <c r="G56" i="3" s="1"/>
  <c r="G59" i="3" s="1"/>
  <c r="F32" i="3"/>
  <c r="F48" i="3" s="1"/>
  <c r="F51" i="3" s="1"/>
  <c r="F53" i="3" s="1"/>
  <c r="F56" i="3" s="1"/>
  <c r="F59" i="3" s="1"/>
  <c r="E32" i="3"/>
  <c r="E48" i="3" s="1"/>
  <c r="E51" i="3" s="1"/>
  <c r="E53" i="3" s="1"/>
  <c r="E56" i="3" s="1"/>
  <c r="E59" i="3" s="1"/>
  <c r="D32" i="3"/>
  <c r="C32" i="3"/>
  <c r="L47" i="4"/>
  <c r="K47" i="4"/>
  <c r="J47" i="4"/>
  <c r="I47" i="4"/>
  <c r="H47" i="4"/>
  <c r="G47" i="4"/>
  <c r="F47" i="4"/>
  <c r="E47" i="4"/>
  <c r="D47" i="4"/>
  <c r="C47" i="4"/>
  <c r="C48" i="4" s="1"/>
  <c r="C51" i="4" s="1"/>
  <c r="C53" i="4" s="1"/>
  <c r="C56" i="4" s="1"/>
  <c r="C59" i="4" s="1"/>
  <c r="L32" i="4"/>
  <c r="K32" i="4"/>
  <c r="K48" i="4" s="1"/>
  <c r="K51" i="4" s="1"/>
  <c r="K53" i="4" s="1"/>
  <c r="K56" i="4" s="1"/>
  <c r="K59" i="4" s="1"/>
  <c r="J32" i="4"/>
  <c r="J48" i="4" s="1"/>
  <c r="J51" i="4" s="1"/>
  <c r="J53" i="4" s="1"/>
  <c r="J56" i="4" s="1"/>
  <c r="J59" i="4" s="1"/>
  <c r="I32" i="4"/>
  <c r="I48" i="4" s="1"/>
  <c r="I51" i="4" s="1"/>
  <c r="I53" i="4" s="1"/>
  <c r="I56" i="4" s="1"/>
  <c r="I59" i="4" s="1"/>
  <c r="H32" i="4"/>
  <c r="H48" i="4" s="1"/>
  <c r="H51" i="4" s="1"/>
  <c r="H53" i="4" s="1"/>
  <c r="H56" i="4" s="1"/>
  <c r="H59" i="4" s="1"/>
  <c r="G32" i="4"/>
  <c r="G48" i="4" s="1"/>
  <c r="G51" i="4" s="1"/>
  <c r="G53" i="4" s="1"/>
  <c r="G56" i="4" s="1"/>
  <c r="G59" i="4" s="1"/>
  <c r="F32" i="4"/>
  <c r="F48" i="4" s="1"/>
  <c r="F51" i="4" s="1"/>
  <c r="F53" i="4" s="1"/>
  <c r="F56" i="4" s="1"/>
  <c r="F59" i="4" s="1"/>
  <c r="E32" i="4"/>
  <c r="E48" i="4" s="1"/>
  <c r="E51" i="4" s="1"/>
  <c r="E53" i="4" s="1"/>
  <c r="E56" i="4" s="1"/>
  <c r="E59" i="4" s="1"/>
  <c r="D32" i="4"/>
  <c r="C32" i="4"/>
  <c r="L47" i="5"/>
  <c r="K47" i="5"/>
  <c r="J47" i="5"/>
  <c r="I47" i="5"/>
  <c r="H47" i="5"/>
  <c r="G47" i="5"/>
  <c r="F47" i="5"/>
  <c r="E47" i="5"/>
  <c r="D47" i="5"/>
  <c r="C47" i="5"/>
  <c r="L32" i="5"/>
  <c r="L48" i="5" s="1"/>
  <c r="L51" i="5" s="1"/>
  <c r="L53" i="5" s="1"/>
  <c r="L56" i="5" s="1"/>
  <c r="L59" i="5" s="1"/>
  <c r="K32" i="5"/>
  <c r="J32" i="5"/>
  <c r="I32" i="5"/>
  <c r="I48" i="5" s="1"/>
  <c r="I51" i="5" s="1"/>
  <c r="I53" i="5" s="1"/>
  <c r="I56" i="5" s="1"/>
  <c r="I59" i="5" s="1"/>
  <c r="H32" i="5"/>
  <c r="H48" i="5" s="1"/>
  <c r="H51" i="5" s="1"/>
  <c r="H53" i="5" s="1"/>
  <c r="H56" i="5" s="1"/>
  <c r="H59" i="5" s="1"/>
  <c r="G32" i="5"/>
  <c r="G48" i="5" s="1"/>
  <c r="G51" i="5" s="1"/>
  <c r="G53" i="5" s="1"/>
  <c r="G56" i="5" s="1"/>
  <c r="G59" i="5" s="1"/>
  <c r="F32" i="5"/>
  <c r="F48" i="5" s="1"/>
  <c r="F51" i="5" s="1"/>
  <c r="F53" i="5" s="1"/>
  <c r="F56" i="5" s="1"/>
  <c r="F59" i="5" s="1"/>
  <c r="E32" i="5"/>
  <c r="E48" i="5" s="1"/>
  <c r="E51" i="5" s="1"/>
  <c r="E53" i="5" s="1"/>
  <c r="E56" i="5" s="1"/>
  <c r="E59" i="5" s="1"/>
  <c r="D32" i="5"/>
  <c r="D48" i="5" s="1"/>
  <c r="D51" i="5" s="1"/>
  <c r="D53" i="5" s="1"/>
  <c r="D56" i="5" s="1"/>
  <c r="D59" i="5" s="1"/>
  <c r="C32" i="5"/>
  <c r="L47" i="6"/>
  <c r="K47" i="6"/>
  <c r="J47" i="6"/>
  <c r="I47" i="6"/>
  <c r="H47" i="6"/>
  <c r="G47" i="6"/>
  <c r="F47" i="6"/>
  <c r="E47" i="6"/>
  <c r="D47" i="6"/>
  <c r="C47" i="6"/>
  <c r="L32" i="6"/>
  <c r="L48" i="6" s="1"/>
  <c r="L51" i="6" s="1"/>
  <c r="L53" i="6" s="1"/>
  <c r="L56" i="6" s="1"/>
  <c r="L59" i="6" s="1"/>
  <c r="K32" i="6"/>
  <c r="K48" i="6" s="1"/>
  <c r="K51" i="6" s="1"/>
  <c r="K53" i="6" s="1"/>
  <c r="K56" i="6" s="1"/>
  <c r="K59" i="6" s="1"/>
  <c r="J32" i="6"/>
  <c r="J48" i="6" s="1"/>
  <c r="J51" i="6" s="1"/>
  <c r="J53" i="6" s="1"/>
  <c r="J56" i="6" s="1"/>
  <c r="J59" i="6" s="1"/>
  <c r="I32" i="6"/>
  <c r="H32" i="6"/>
  <c r="H48" i="6" s="1"/>
  <c r="H51" i="6" s="1"/>
  <c r="H53" i="6" s="1"/>
  <c r="H56" i="6" s="1"/>
  <c r="H59" i="6" s="1"/>
  <c r="G32" i="6"/>
  <c r="F32" i="6"/>
  <c r="F48" i="6" s="1"/>
  <c r="F51" i="6" s="1"/>
  <c r="F53" i="6" s="1"/>
  <c r="F56" i="6" s="1"/>
  <c r="F59" i="6" s="1"/>
  <c r="E32" i="6"/>
  <c r="E48" i="6" s="1"/>
  <c r="E51" i="6" s="1"/>
  <c r="E53" i="6" s="1"/>
  <c r="E56" i="6" s="1"/>
  <c r="E59" i="6" s="1"/>
  <c r="D32" i="6"/>
  <c r="D48" i="6" s="1"/>
  <c r="D51" i="6" s="1"/>
  <c r="D53" i="6" s="1"/>
  <c r="D56" i="6" s="1"/>
  <c r="D59" i="6" s="1"/>
  <c r="C32" i="6"/>
  <c r="C48" i="6" s="1"/>
  <c r="C51" i="6" s="1"/>
  <c r="C53" i="6" s="1"/>
  <c r="C56" i="6" s="1"/>
  <c r="C59" i="6" s="1"/>
  <c r="L47" i="7"/>
  <c r="K47" i="7"/>
  <c r="J47" i="7"/>
  <c r="I47" i="7"/>
  <c r="H47" i="7"/>
  <c r="G47" i="7"/>
  <c r="F47" i="7"/>
  <c r="E47" i="7"/>
  <c r="D47" i="7"/>
  <c r="C47" i="7"/>
  <c r="L32" i="7"/>
  <c r="L48" i="7" s="1"/>
  <c r="L51" i="7" s="1"/>
  <c r="L53" i="7" s="1"/>
  <c r="L56" i="7" s="1"/>
  <c r="L59" i="7" s="1"/>
  <c r="K32" i="7"/>
  <c r="J32" i="7"/>
  <c r="I32" i="7"/>
  <c r="I48" i="7" s="1"/>
  <c r="I51" i="7" s="1"/>
  <c r="I53" i="7" s="1"/>
  <c r="I56" i="7" s="1"/>
  <c r="I59" i="7" s="1"/>
  <c r="H32" i="7"/>
  <c r="H48" i="7" s="1"/>
  <c r="H51" i="7" s="1"/>
  <c r="H53" i="7" s="1"/>
  <c r="H56" i="7" s="1"/>
  <c r="H59" i="7" s="1"/>
  <c r="G32" i="7"/>
  <c r="F32" i="7"/>
  <c r="F48" i="7" s="1"/>
  <c r="F51" i="7" s="1"/>
  <c r="F53" i="7" s="1"/>
  <c r="F56" i="7" s="1"/>
  <c r="F59" i="7" s="1"/>
  <c r="E32" i="7"/>
  <c r="E48" i="7" s="1"/>
  <c r="E51" i="7" s="1"/>
  <c r="E53" i="7" s="1"/>
  <c r="E56" i="7" s="1"/>
  <c r="E59" i="7" s="1"/>
  <c r="D32" i="7"/>
  <c r="D48" i="7" s="1"/>
  <c r="D51" i="7" s="1"/>
  <c r="D53" i="7" s="1"/>
  <c r="D56" i="7" s="1"/>
  <c r="D59" i="7" s="1"/>
  <c r="C32" i="7"/>
  <c r="L47" i="8"/>
  <c r="K47" i="8"/>
  <c r="J47" i="8"/>
  <c r="I47" i="8"/>
  <c r="H47" i="8"/>
  <c r="G47" i="8"/>
  <c r="F47" i="8"/>
  <c r="E47" i="8"/>
  <c r="D47" i="8"/>
  <c r="C47" i="8"/>
  <c r="L32" i="8"/>
  <c r="L48" i="8" s="1"/>
  <c r="L51" i="8" s="1"/>
  <c r="L53" i="8" s="1"/>
  <c r="L56" i="8" s="1"/>
  <c r="L59" i="8" s="1"/>
  <c r="K32" i="8"/>
  <c r="K48" i="8" s="1"/>
  <c r="K51" i="8" s="1"/>
  <c r="K53" i="8" s="1"/>
  <c r="K56" i="8" s="1"/>
  <c r="K59" i="8" s="1"/>
  <c r="J32" i="8"/>
  <c r="J48" i="8" s="1"/>
  <c r="J51" i="8" s="1"/>
  <c r="J53" i="8" s="1"/>
  <c r="J56" i="8" s="1"/>
  <c r="J59" i="8" s="1"/>
  <c r="I32" i="8"/>
  <c r="I48" i="8" s="1"/>
  <c r="I51" i="8" s="1"/>
  <c r="I53" i="8" s="1"/>
  <c r="I56" i="8" s="1"/>
  <c r="I59" i="8" s="1"/>
  <c r="H32" i="8"/>
  <c r="H48" i="8" s="1"/>
  <c r="H51" i="8" s="1"/>
  <c r="H53" i="8" s="1"/>
  <c r="H56" i="8" s="1"/>
  <c r="H59" i="8" s="1"/>
  <c r="G32" i="8"/>
  <c r="F32" i="8"/>
  <c r="E32" i="8"/>
  <c r="D32" i="8"/>
  <c r="D48" i="8" s="1"/>
  <c r="D51" i="8" s="1"/>
  <c r="D53" i="8" s="1"/>
  <c r="D56" i="8" s="1"/>
  <c r="D59" i="8" s="1"/>
  <c r="C32" i="8"/>
  <c r="C48" i="8" s="1"/>
  <c r="C51" i="8" s="1"/>
  <c r="C53" i="8" s="1"/>
  <c r="C56" i="8" s="1"/>
  <c r="C59" i="8" s="1"/>
  <c r="L47" i="9"/>
  <c r="K47" i="9"/>
  <c r="K48" i="9" s="1"/>
  <c r="K51" i="9" s="1"/>
  <c r="K53" i="9" s="1"/>
  <c r="K56" i="9" s="1"/>
  <c r="K59" i="9" s="1"/>
  <c r="J47" i="9"/>
  <c r="I47" i="9"/>
  <c r="H47" i="9"/>
  <c r="G47" i="9"/>
  <c r="F47" i="9"/>
  <c r="E47" i="9"/>
  <c r="D47" i="9"/>
  <c r="C47" i="9"/>
  <c r="C48" i="9" s="1"/>
  <c r="C51" i="9" s="1"/>
  <c r="C53" i="9" s="1"/>
  <c r="C56" i="9" s="1"/>
  <c r="C59" i="9" s="1"/>
  <c r="L32" i="9"/>
  <c r="L48" i="9" s="1"/>
  <c r="L51" i="9" s="1"/>
  <c r="L53" i="9" s="1"/>
  <c r="L56" i="9" s="1"/>
  <c r="L59" i="9" s="1"/>
  <c r="K32" i="9"/>
  <c r="J32" i="9"/>
  <c r="I32" i="9"/>
  <c r="I48" i="9" s="1"/>
  <c r="I51" i="9" s="1"/>
  <c r="I53" i="9" s="1"/>
  <c r="I56" i="9" s="1"/>
  <c r="I59" i="9" s="1"/>
  <c r="H32" i="9"/>
  <c r="H48" i="9" s="1"/>
  <c r="H51" i="9" s="1"/>
  <c r="H53" i="9" s="1"/>
  <c r="H56" i="9" s="1"/>
  <c r="H59" i="9" s="1"/>
  <c r="G32" i="9"/>
  <c r="G48" i="9" s="1"/>
  <c r="G51" i="9" s="1"/>
  <c r="G53" i="9" s="1"/>
  <c r="G56" i="9" s="1"/>
  <c r="G59" i="9" s="1"/>
  <c r="F32" i="9"/>
  <c r="F48" i="9" s="1"/>
  <c r="F51" i="9" s="1"/>
  <c r="F53" i="9" s="1"/>
  <c r="F56" i="9" s="1"/>
  <c r="F59" i="9" s="1"/>
  <c r="E32" i="9"/>
  <c r="E48" i="9" s="1"/>
  <c r="E51" i="9" s="1"/>
  <c r="E53" i="9" s="1"/>
  <c r="E56" i="9" s="1"/>
  <c r="E59" i="9" s="1"/>
  <c r="D32" i="9"/>
  <c r="D48" i="9" s="1"/>
  <c r="D51" i="9" s="1"/>
  <c r="D53" i="9" s="1"/>
  <c r="D56" i="9" s="1"/>
  <c r="D59" i="9" s="1"/>
  <c r="C32" i="9"/>
  <c r="L47" i="10"/>
  <c r="K47" i="10"/>
  <c r="J47" i="10"/>
  <c r="I47" i="10"/>
  <c r="H47" i="10"/>
  <c r="G47" i="10"/>
  <c r="F47" i="10"/>
  <c r="E47" i="10"/>
  <c r="D47" i="10"/>
  <c r="C47" i="10"/>
  <c r="L32" i="10"/>
  <c r="K32" i="10"/>
  <c r="K48" i="10" s="1"/>
  <c r="K51" i="10" s="1"/>
  <c r="K53" i="10" s="1"/>
  <c r="K56" i="10" s="1"/>
  <c r="K59" i="10" s="1"/>
  <c r="J32" i="10"/>
  <c r="J48" i="10" s="1"/>
  <c r="J51" i="10" s="1"/>
  <c r="J53" i="10" s="1"/>
  <c r="J56" i="10" s="1"/>
  <c r="J59" i="10" s="1"/>
  <c r="I32" i="10"/>
  <c r="H32" i="10"/>
  <c r="G32" i="10"/>
  <c r="F32" i="10"/>
  <c r="F48" i="10" s="1"/>
  <c r="F51" i="10" s="1"/>
  <c r="F53" i="10" s="1"/>
  <c r="F56" i="10" s="1"/>
  <c r="F59" i="10" s="1"/>
  <c r="E32" i="10"/>
  <c r="D32" i="10"/>
  <c r="C32" i="10"/>
  <c r="C48" i="10" s="1"/>
  <c r="C51" i="10" s="1"/>
  <c r="C53" i="10" s="1"/>
  <c r="C56" i="10" s="1"/>
  <c r="C59" i="10" s="1"/>
  <c r="J48" i="11"/>
  <c r="J51" i="11" s="1"/>
  <c r="J53" i="11" s="1"/>
  <c r="J56" i="11" s="1"/>
  <c r="J59" i="11" s="1"/>
  <c r="L47" i="11"/>
  <c r="L48" i="11" s="1"/>
  <c r="L51" i="11" s="1"/>
  <c r="L53" i="11" s="1"/>
  <c r="L56" i="11" s="1"/>
  <c r="L59" i="11" s="1"/>
  <c r="K47" i="11"/>
  <c r="J47" i="11"/>
  <c r="I47" i="11"/>
  <c r="H47" i="11"/>
  <c r="G47" i="11"/>
  <c r="F47" i="11"/>
  <c r="E47" i="11"/>
  <c r="D47" i="11"/>
  <c r="D48" i="11" s="1"/>
  <c r="D51" i="11" s="1"/>
  <c r="D53" i="11" s="1"/>
  <c r="D56" i="11" s="1"/>
  <c r="D59" i="11" s="1"/>
  <c r="C47" i="11"/>
  <c r="L32" i="11"/>
  <c r="K32" i="11"/>
  <c r="J32" i="11"/>
  <c r="I32" i="11"/>
  <c r="I48" i="11" s="1"/>
  <c r="I51" i="11" s="1"/>
  <c r="I53" i="11" s="1"/>
  <c r="I56" i="11" s="1"/>
  <c r="I59" i="11" s="1"/>
  <c r="H32" i="11"/>
  <c r="H48" i="11" s="1"/>
  <c r="H51" i="11" s="1"/>
  <c r="H53" i="11" s="1"/>
  <c r="H56" i="11" s="1"/>
  <c r="H59" i="11" s="1"/>
  <c r="G32" i="11"/>
  <c r="F32" i="11"/>
  <c r="F48" i="11" s="1"/>
  <c r="F51" i="11" s="1"/>
  <c r="F53" i="11" s="1"/>
  <c r="F56" i="11" s="1"/>
  <c r="F59" i="11" s="1"/>
  <c r="E32" i="11"/>
  <c r="D32" i="11"/>
  <c r="C32" i="11"/>
  <c r="J48" i="12"/>
  <c r="J51" i="12" s="1"/>
  <c r="J53" i="12" s="1"/>
  <c r="J56" i="12" s="1"/>
  <c r="J59" i="12" s="1"/>
  <c r="C48" i="12"/>
  <c r="C51" i="12" s="1"/>
  <c r="C53" i="12" s="1"/>
  <c r="C56" i="12" s="1"/>
  <c r="C59" i="12" s="1"/>
  <c r="L47" i="12"/>
  <c r="L48" i="12" s="1"/>
  <c r="L51" i="12" s="1"/>
  <c r="L53" i="12" s="1"/>
  <c r="L56" i="12" s="1"/>
  <c r="L59" i="12" s="1"/>
  <c r="K47" i="12"/>
  <c r="J47" i="12"/>
  <c r="I47" i="12"/>
  <c r="H47" i="12"/>
  <c r="G47" i="12"/>
  <c r="F47" i="12"/>
  <c r="E47" i="12"/>
  <c r="E48" i="12" s="1"/>
  <c r="E51" i="12" s="1"/>
  <c r="E53" i="12" s="1"/>
  <c r="E56" i="12" s="1"/>
  <c r="E59" i="12" s="1"/>
  <c r="D47" i="12"/>
  <c r="D48" i="12" s="1"/>
  <c r="D51" i="12" s="1"/>
  <c r="D53" i="12" s="1"/>
  <c r="D56" i="12" s="1"/>
  <c r="D59" i="12" s="1"/>
  <c r="C47" i="12"/>
  <c r="L32" i="12"/>
  <c r="K32" i="12"/>
  <c r="K48" i="12" s="1"/>
  <c r="K51" i="12" s="1"/>
  <c r="K53" i="12" s="1"/>
  <c r="K56" i="12" s="1"/>
  <c r="K59" i="12" s="1"/>
  <c r="J32" i="12"/>
  <c r="I32" i="12"/>
  <c r="I48" i="12" s="1"/>
  <c r="I51" i="12" s="1"/>
  <c r="I53" i="12" s="1"/>
  <c r="I56" i="12" s="1"/>
  <c r="I59" i="12" s="1"/>
  <c r="H32" i="12"/>
  <c r="H48" i="12" s="1"/>
  <c r="H51" i="12" s="1"/>
  <c r="H53" i="12" s="1"/>
  <c r="H56" i="12" s="1"/>
  <c r="H59" i="12" s="1"/>
  <c r="G32" i="12"/>
  <c r="G48" i="12" s="1"/>
  <c r="G51" i="12" s="1"/>
  <c r="G53" i="12" s="1"/>
  <c r="G56" i="12" s="1"/>
  <c r="G59" i="12" s="1"/>
  <c r="F32" i="12"/>
  <c r="F48" i="12" s="1"/>
  <c r="F51" i="12" s="1"/>
  <c r="F53" i="12" s="1"/>
  <c r="F56" i="12" s="1"/>
  <c r="F59" i="12" s="1"/>
  <c r="E32" i="12"/>
  <c r="D32" i="12"/>
  <c r="C32" i="12"/>
  <c r="L47" i="13"/>
  <c r="K47" i="13"/>
  <c r="J47" i="13"/>
  <c r="I47" i="13"/>
  <c r="H47" i="13"/>
  <c r="G47" i="13"/>
  <c r="F47" i="13"/>
  <c r="E47" i="13"/>
  <c r="D47" i="13"/>
  <c r="C47" i="13"/>
  <c r="L32" i="13"/>
  <c r="K32" i="13"/>
  <c r="J32" i="13"/>
  <c r="J48" i="13" s="1"/>
  <c r="J51" i="13" s="1"/>
  <c r="J53" i="13" s="1"/>
  <c r="J56" i="13" s="1"/>
  <c r="J59" i="13" s="1"/>
  <c r="I32" i="13"/>
  <c r="H32" i="13"/>
  <c r="H48" i="13" s="1"/>
  <c r="H51" i="13" s="1"/>
  <c r="H53" i="13" s="1"/>
  <c r="H56" i="13" s="1"/>
  <c r="H59" i="13" s="1"/>
  <c r="G32" i="13"/>
  <c r="G48" i="13" s="1"/>
  <c r="G51" i="13" s="1"/>
  <c r="G53" i="13" s="1"/>
  <c r="G56" i="13" s="1"/>
  <c r="G59" i="13" s="1"/>
  <c r="F32" i="13"/>
  <c r="F48" i="13" s="1"/>
  <c r="F51" i="13" s="1"/>
  <c r="F53" i="13" s="1"/>
  <c r="F56" i="13" s="1"/>
  <c r="F59" i="13" s="1"/>
  <c r="E32" i="13"/>
  <c r="E48" i="13" s="1"/>
  <c r="E51" i="13" s="1"/>
  <c r="E53" i="13" s="1"/>
  <c r="E56" i="13" s="1"/>
  <c r="E59" i="13" s="1"/>
  <c r="D32" i="13"/>
  <c r="C32" i="13"/>
  <c r="L47" i="14"/>
  <c r="K47" i="14"/>
  <c r="J47" i="14"/>
  <c r="I47" i="14"/>
  <c r="H47" i="14"/>
  <c r="G47" i="14"/>
  <c r="F47" i="14"/>
  <c r="E47" i="14"/>
  <c r="D47" i="14"/>
  <c r="C47" i="14"/>
  <c r="L32" i="14"/>
  <c r="K32" i="14"/>
  <c r="J32" i="14"/>
  <c r="J48" i="14" s="1"/>
  <c r="J51" i="14" s="1"/>
  <c r="J53" i="14" s="1"/>
  <c r="J56" i="14" s="1"/>
  <c r="J59" i="14" s="1"/>
  <c r="I32" i="14"/>
  <c r="H32" i="14"/>
  <c r="H48" i="14" s="1"/>
  <c r="H51" i="14" s="1"/>
  <c r="H53" i="14" s="1"/>
  <c r="H56" i="14" s="1"/>
  <c r="H59" i="14" s="1"/>
  <c r="G32" i="14"/>
  <c r="F32" i="14"/>
  <c r="E32" i="14"/>
  <c r="E48" i="14" s="1"/>
  <c r="E51" i="14" s="1"/>
  <c r="E53" i="14" s="1"/>
  <c r="E56" i="14" s="1"/>
  <c r="E59" i="14" s="1"/>
  <c r="D32" i="14"/>
  <c r="C32" i="14"/>
  <c r="I48" i="15"/>
  <c r="I51" i="15" s="1"/>
  <c r="I53" i="15" s="1"/>
  <c r="I56" i="15" s="1"/>
  <c r="I59" i="15" s="1"/>
  <c r="L47" i="15"/>
  <c r="K47" i="15"/>
  <c r="J47" i="15"/>
  <c r="I47" i="15"/>
  <c r="H47" i="15"/>
  <c r="G47" i="15"/>
  <c r="F47" i="15"/>
  <c r="E47" i="15"/>
  <c r="D47" i="15"/>
  <c r="C47" i="15"/>
  <c r="L32" i="15"/>
  <c r="K32" i="15"/>
  <c r="J32" i="15"/>
  <c r="I32" i="15"/>
  <c r="H32" i="15"/>
  <c r="H48" i="15" s="1"/>
  <c r="H51" i="15" s="1"/>
  <c r="H53" i="15" s="1"/>
  <c r="H56" i="15" s="1"/>
  <c r="H59" i="15" s="1"/>
  <c r="G32" i="15"/>
  <c r="G48" i="15" s="1"/>
  <c r="G51" i="15" s="1"/>
  <c r="G53" i="15" s="1"/>
  <c r="G56" i="15" s="1"/>
  <c r="G59" i="15" s="1"/>
  <c r="F32" i="15"/>
  <c r="F48" i="15" s="1"/>
  <c r="F51" i="15" s="1"/>
  <c r="F53" i="15" s="1"/>
  <c r="F56" i="15" s="1"/>
  <c r="F59" i="15" s="1"/>
  <c r="E32" i="15"/>
  <c r="E48" i="15" s="1"/>
  <c r="E51" i="15" s="1"/>
  <c r="E53" i="15" s="1"/>
  <c r="E56" i="15" s="1"/>
  <c r="E59" i="15" s="1"/>
  <c r="D32" i="15"/>
  <c r="C32" i="15"/>
  <c r="L47" i="16"/>
  <c r="K47" i="16"/>
  <c r="J47" i="16"/>
  <c r="I47" i="16"/>
  <c r="I48" i="16" s="1"/>
  <c r="I51" i="16" s="1"/>
  <c r="I53" i="16" s="1"/>
  <c r="I56" i="16" s="1"/>
  <c r="I59" i="16" s="1"/>
  <c r="H47" i="16"/>
  <c r="G47" i="16"/>
  <c r="F47" i="16"/>
  <c r="E47" i="16"/>
  <c r="D47" i="16"/>
  <c r="C47" i="16"/>
  <c r="L32" i="16"/>
  <c r="L48" i="16" s="1"/>
  <c r="L51" i="16" s="1"/>
  <c r="L53" i="16" s="1"/>
  <c r="L56" i="16" s="1"/>
  <c r="L59" i="16" s="1"/>
  <c r="K32" i="16"/>
  <c r="K48" i="16" s="1"/>
  <c r="K51" i="16" s="1"/>
  <c r="K53" i="16" s="1"/>
  <c r="K56" i="16" s="1"/>
  <c r="K59" i="16" s="1"/>
  <c r="J32" i="16"/>
  <c r="I32" i="16"/>
  <c r="H32" i="16"/>
  <c r="G32" i="16"/>
  <c r="G48" i="16" s="1"/>
  <c r="G51" i="16" s="1"/>
  <c r="G53" i="16" s="1"/>
  <c r="G56" i="16" s="1"/>
  <c r="G59" i="16" s="1"/>
  <c r="F32" i="16"/>
  <c r="F48" i="16" s="1"/>
  <c r="F51" i="16" s="1"/>
  <c r="F53" i="16" s="1"/>
  <c r="F56" i="16" s="1"/>
  <c r="F59" i="16" s="1"/>
  <c r="E32" i="16"/>
  <c r="E48" i="16" s="1"/>
  <c r="E51" i="16" s="1"/>
  <c r="E53" i="16" s="1"/>
  <c r="E56" i="16" s="1"/>
  <c r="E59" i="16" s="1"/>
  <c r="D32" i="16"/>
  <c r="D48" i="16" s="1"/>
  <c r="D51" i="16" s="1"/>
  <c r="D53" i="16" s="1"/>
  <c r="D56" i="16" s="1"/>
  <c r="D59" i="16" s="1"/>
  <c r="C32" i="16"/>
  <c r="C48" i="16" s="1"/>
  <c r="C51" i="16" s="1"/>
  <c r="C53" i="16" s="1"/>
  <c r="C56" i="16" s="1"/>
  <c r="C59" i="16" s="1"/>
  <c r="L47" i="17"/>
  <c r="K47" i="17"/>
  <c r="J47" i="17"/>
  <c r="I47" i="17"/>
  <c r="H47" i="17"/>
  <c r="G47" i="17"/>
  <c r="G48" i="17" s="1"/>
  <c r="G51" i="17" s="1"/>
  <c r="G53" i="17" s="1"/>
  <c r="G56" i="17" s="1"/>
  <c r="G59" i="17" s="1"/>
  <c r="F47" i="17"/>
  <c r="E47" i="17"/>
  <c r="D47" i="17"/>
  <c r="C47" i="17"/>
  <c r="L32" i="17"/>
  <c r="L48" i="17" s="1"/>
  <c r="L51" i="17" s="1"/>
  <c r="L53" i="17" s="1"/>
  <c r="L56" i="17" s="1"/>
  <c r="L59" i="17" s="1"/>
  <c r="K32" i="17"/>
  <c r="K48" i="17" s="1"/>
  <c r="K51" i="17" s="1"/>
  <c r="K53" i="17" s="1"/>
  <c r="K56" i="17" s="1"/>
  <c r="K59" i="17" s="1"/>
  <c r="J32" i="17"/>
  <c r="J48" i="17" s="1"/>
  <c r="J51" i="17" s="1"/>
  <c r="J53" i="17" s="1"/>
  <c r="J56" i="17" s="1"/>
  <c r="J59" i="17" s="1"/>
  <c r="I32" i="17"/>
  <c r="H32" i="17"/>
  <c r="G32" i="17"/>
  <c r="F32" i="17"/>
  <c r="E32" i="17"/>
  <c r="E48" i="17" s="1"/>
  <c r="E51" i="17" s="1"/>
  <c r="E53" i="17" s="1"/>
  <c r="E56" i="17" s="1"/>
  <c r="E59" i="17" s="1"/>
  <c r="D32" i="17"/>
  <c r="D48" i="17" s="1"/>
  <c r="D51" i="17" s="1"/>
  <c r="D53" i="17" s="1"/>
  <c r="D56" i="17" s="1"/>
  <c r="D59" i="17" s="1"/>
  <c r="C32" i="17"/>
  <c r="C48" i="17" s="1"/>
  <c r="C51" i="17" s="1"/>
  <c r="C53" i="17" s="1"/>
  <c r="C56" i="17" s="1"/>
  <c r="C59" i="17" s="1"/>
  <c r="K48" i="18"/>
  <c r="K51" i="18" s="1"/>
  <c r="K53" i="18" s="1"/>
  <c r="K56" i="18" s="1"/>
  <c r="K59" i="18" s="1"/>
  <c r="L47" i="18"/>
  <c r="K47" i="18"/>
  <c r="J47" i="18"/>
  <c r="I47" i="18"/>
  <c r="H47" i="18"/>
  <c r="G47" i="18"/>
  <c r="F47" i="18"/>
  <c r="E47" i="18"/>
  <c r="D47" i="18"/>
  <c r="C47" i="18"/>
  <c r="L32" i="18"/>
  <c r="K32" i="18"/>
  <c r="J32" i="18"/>
  <c r="J48" i="18" s="1"/>
  <c r="J51" i="18" s="1"/>
  <c r="J53" i="18" s="1"/>
  <c r="J56" i="18" s="1"/>
  <c r="J59" i="18" s="1"/>
  <c r="I32" i="18"/>
  <c r="I48" i="18" s="1"/>
  <c r="I51" i="18" s="1"/>
  <c r="I53" i="18" s="1"/>
  <c r="I56" i="18" s="1"/>
  <c r="I59" i="18" s="1"/>
  <c r="H32" i="18"/>
  <c r="G32" i="18"/>
  <c r="F32" i="18"/>
  <c r="E32" i="18"/>
  <c r="D32" i="18"/>
  <c r="C32" i="18"/>
  <c r="C48" i="18" s="1"/>
  <c r="C51" i="18" s="1"/>
  <c r="C53" i="18" s="1"/>
  <c r="C56" i="18" s="1"/>
  <c r="C59" i="18" s="1"/>
  <c r="H48" i="19"/>
  <c r="H51" i="19" s="1"/>
  <c r="H53" i="19" s="1"/>
  <c r="H56" i="19" s="1"/>
  <c r="H59" i="19" s="1"/>
  <c r="L47" i="19"/>
  <c r="K47" i="19"/>
  <c r="J47" i="19"/>
  <c r="I47" i="19"/>
  <c r="H47" i="19"/>
  <c r="G47" i="19"/>
  <c r="F47" i="19"/>
  <c r="E47" i="19"/>
  <c r="D47" i="19"/>
  <c r="C47" i="19"/>
  <c r="L32" i="19"/>
  <c r="L48" i="19" s="1"/>
  <c r="L51" i="19" s="1"/>
  <c r="L53" i="19" s="1"/>
  <c r="L56" i="19" s="1"/>
  <c r="L59" i="19" s="1"/>
  <c r="K32" i="19"/>
  <c r="J32" i="19"/>
  <c r="I32" i="19"/>
  <c r="I48" i="19" s="1"/>
  <c r="I51" i="19" s="1"/>
  <c r="I53" i="19" s="1"/>
  <c r="I56" i="19" s="1"/>
  <c r="I59" i="19" s="1"/>
  <c r="H32" i="19"/>
  <c r="G32" i="19"/>
  <c r="G48" i="19" s="1"/>
  <c r="G51" i="19" s="1"/>
  <c r="G53" i="19" s="1"/>
  <c r="G56" i="19" s="1"/>
  <c r="G59" i="19" s="1"/>
  <c r="F32" i="19"/>
  <c r="E32" i="19"/>
  <c r="D32" i="19"/>
  <c r="D48" i="19" s="1"/>
  <c r="D51" i="19" s="1"/>
  <c r="D53" i="19" s="1"/>
  <c r="D56" i="19" s="1"/>
  <c r="D59" i="19" s="1"/>
  <c r="C32" i="19"/>
  <c r="F48" i="20"/>
  <c r="F51" i="20" s="1"/>
  <c r="F53" i="20" s="1"/>
  <c r="F56" i="20" s="1"/>
  <c r="F59" i="20" s="1"/>
  <c r="L47" i="20"/>
  <c r="K47" i="20"/>
  <c r="J47" i="20"/>
  <c r="I47" i="20"/>
  <c r="H47" i="20"/>
  <c r="H48" i="20" s="1"/>
  <c r="H51" i="20" s="1"/>
  <c r="H53" i="20" s="1"/>
  <c r="H56" i="20" s="1"/>
  <c r="H59" i="20" s="1"/>
  <c r="G47" i="20"/>
  <c r="F47" i="20"/>
  <c r="E47" i="20"/>
  <c r="D47" i="20"/>
  <c r="C47" i="20"/>
  <c r="L32" i="20"/>
  <c r="K32" i="20"/>
  <c r="J32" i="20"/>
  <c r="J48" i="20" s="1"/>
  <c r="J51" i="20" s="1"/>
  <c r="J53" i="20" s="1"/>
  <c r="J56" i="20" s="1"/>
  <c r="J59" i="20" s="1"/>
  <c r="I32" i="20"/>
  <c r="H32" i="20"/>
  <c r="G32" i="20"/>
  <c r="G48" i="20" s="1"/>
  <c r="G51" i="20" s="1"/>
  <c r="G53" i="20" s="1"/>
  <c r="G56" i="20" s="1"/>
  <c r="G59" i="20" s="1"/>
  <c r="F32" i="20"/>
  <c r="E32" i="20"/>
  <c r="E48" i="20" s="1"/>
  <c r="E51" i="20" s="1"/>
  <c r="E53" i="20" s="1"/>
  <c r="E56" i="20" s="1"/>
  <c r="E59" i="20" s="1"/>
  <c r="D32" i="20"/>
  <c r="C32" i="20"/>
  <c r="L47" i="1"/>
  <c r="K47" i="1"/>
  <c r="J47" i="1"/>
  <c r="I47" i="1"/>
  <c r="H47" i="1"/>
  <c r="G47" i="1"/>
  <c r="F47" i="1"/>
  <c r="E47" i="1"/>
  <c r="D47" i="1"/>
  <c r="C47" i="1"/>
  <c r="L32" i="1"/>
  <c r="L48" i="1" s="1"/>
  <c r="L51" i="1" s="1"/>
  <c r="L53" i="1" s="1"/>
  <c r="L56" i="1" s="1"/>
  <c r="L59" i="1" s="1"/>
  <c r="K32" i="1"/>
  <c r="J32" i="1"/>
  <c r="I32" i="1"/>
  <c r="I48" i="1" s="1"/>
  <c r="I51" i="1" s="1"/>
  <c r="I53" i="1" s="1"/>
  <c r="I56" i="1" s="1"/>
  <c r="I59" i="1" s="1"/>
  <c r="H32" i="1"/>
  <c r="H48" i="1" s="1"/>
  <c r="H51" i="1" s="1"/>
  <c r="H53" i="1" s="1"/>
  <c r="H56" i="1" s="1"/>
  <c r="H59" i="1" s="1"/>
  <c r="G32" i="1"/>
  <c r="F32" i="1"/>
  <c r="E32" i="1"/>
  <c r="E48" i="1" s="1"/>
  <c r="E51" i="1" s="1"/>
  <c r="E53" i="1" s="1"/>
  <c r="E56" i="1" s="1"/>
  <c r="E59" i="1" s="1"/>
  <c r="D32" i="1"/>
  <c r="D48" i="1" s="1"/>
  <c r="D51" i="1" s="1"/>
  <c r="D53" i="1" s="1"/>
  <c r="D56" i="1" s="1"/>
  <c r="D59" i="1" s="1"/>
  <c r="C32" i="1"/>
  <c r="C48" i="13" l="1"/>
  <c r="C51" i="13" s="1"/>
  <c r="C53" i="13" s="1"/>
  <c r="C56" i="13" s="1"/>
  <c r="C59" i="13" s="1"/>
  <c r="I48" i="10"/>
  <c r="I51" i="10" s="1"/>
  <c r="I53" i="10" s="1"/>
  <c r="I56" i="10" s="1"/>
  <c r="I59" i="10" s="1"/>
  <c r="I48" i="14"/>
  <c r="I51" i="14" s="1"/>
  <c r="I53" i="14" s="1"/>
  <c r="I56" i="14" s="1"/>
  <c r="I59" i="14" s="1"/>
  <c r="D48" i="13"/>
  <c r="D51" i="13" s="1"/>
  <c r="D53" i="13" s="1"/>
  <c r="D56" i="13" s="1"/>
  <c r="D59" i="13" s="1"/>
  <c r="L48" i="13"/>
  <c r="L51" i="13" s="1"/>
  <c r="L53" i="13" s="1"/>
  <c r="L56" i="13" s="1"/>
  <c r="L59" i="13" s="1"/>
  <c r="G48" i="11"/>
  <c r="G51" i="11" s="1"/>
  <c r="G53" i="11" s="1"/>
  <c r="G56" i="11" s="1"/>
  <c r="G59" i="11" s="1"/>
  <c r="I48" i="6"/>
  <c r="I51" i="6" s="1"/>
  <c r="I53" i="6" s="1"/>
  <c r="I56" i="6" s="1"/>
  <c r="I59" i="6" s="1"/>
  <c r="F48" i="1"/>
  <c r="F51" i="1" s="1"/>
  <c r="F53" i="1" s="1"/>
  <c r="F56" i="1" s="1"/>
  <c r="F59" i="1" s="1"/>
  <c r="G48" i="1"/>
  <c r="G51" i="1" s="1"/>
  <c r="G53" i="1" s="1"/>
  <c r="G56" i="1" s="1"/>
  <c r="G59" i="1" s="1"/>
  <c r="J48" i="19"/>
  <c r="J51" i="19" s="1"/>
  <c r="J53" i="19" s="1"/>
  <c r="J56" i="19" s="1"/>
  <c r="J59" i="19" s="1"/>
  <c r="F48" i="18"/>
  <c r="F51" i="18" s="1"/>
  <c r="F53" i="18" s="1"/>
  <c r="F56" i="18" s="1"/>
  <c r="F59" i="18" s="1"/>
  <c r="D48" i="18"/>
  <c r="D51" i="18" s="1"/>
  <c r="D53" i="18" s="1"/>
  <c r="D56" i="18" s="1"/>
  <c r="D59" i="18" s="1"/>
  <c r="L48" i="18"/>
  <c r="L51" i="18" s="1"/>
  <c r="L53" i="18" s="1"/>
  <c r="L56" i="18" s="1"/>
  <c r="L59" i="18" s="1"/>
  <c r="C48" i="14"/>
  <c r="C51" i="14" s="1"/>
  <c r="C53" i="14" s="1"/>
  <c r="C56" i="14" s="1"/>
  <c r="C59" i="14" s="1"/>
  <c r="K48" i="14"/>
  <c r="K51" i="14" s="1"/>
  <c r="K53" i="14" s="1"/>
  <c r="K56" i="14" s="1"/>
  <c r="K59" i="14" s="1"/>
  <c r="D48" i="10"/>
  <c r="D51" i="10" s="1"/>
  <c r="D53" i="10" s="1"/>
  <c r="D56" i="10" s="1"/>
  <c r="D59" i="10" s="1"/>
  <c r="L48" i="10"/>
  <c r="L51" i="10" s="1"/>
  <c r="L53" i="10" s="1"/>
  <c r="L56" i="10" s="1"/>
  <c r="L59" i="10" s="1"/>
  <c r="G48" i="7"/>
  <c r="G51" i="7" s="1"/>
  <c r="G53" i="7" s="1"/>
  <c r="G56" i="7" s="1"/>
  <c r="G59" i="7" s="1"/>
  <c r="K48" i="5"/>
  <c r="K51" i="5" s="1"/>
  <c r="K53" i="5" s="1"/>
  <c r="K56" i="5" s="1"/>
  <c r="K59" i="5" s="1"/>
  <c r="J48" i="1"/>
  <c r="J51" i="1" s="1"/>
  <c r="J53" i="1" s="1"/>
  <c r="J56" i="1" s="1"/>
  <c r="J59" i="1" s="1"/>
  <c r="C48" i="20"/>
  <c r="C51" i="20" s="1"/>
  <c r="C53" i="20" s="1"/>
  <c r="C56" i="20" s="1"/>
  <c r="C59" i="20" s="1"/>
  <c r="K48" i="20"/>
  <c r="K51" i="20" s="1"/>
  <c r="K53" i="20" s="1"/>
  <c r="K56" i="20" s="1"/>
  <c r="K59" i="20" s="1"/>
  <c r="I48" i="20"/>
  <c r="I51" i="20" s="1"/>
  <c r="I53" i="20" s="1"/>
  <c r="I56" i="20" s="1"/>
  <c r="I59" i="20" s="1"/>
  <c r="E48" i="19"/>
  <c r="E51" i="19" s="1"/>
  <c r="E53" i="19" s="1"/>
  <c r="E56" i="19" s="1"/>
  <c r="E59" i="19" s="1"/>
  <c r="C48" i="19"/>
  <c r="C51" i="19" s="1"/>
  <c r="C53" i="19" s="1"/>
  <c r="C56" i="19" s="1"/>
  <c r="C59" i="19" s="1"/>
  <c r="K48" i="19"/>
  <c r="K51" i="19" s="1"/>
  <c r="K53" i="19" s="1"/>
  <c r="K56" i="19" s="1"/>
  <c r="K59" i="19" s="1"/>
  <c r="G48" i="18"/>
  <c r="G51" i="18" s="1"/>
  <c r="G53" i="18" s="1"/>
  <c r="G56" i="18" s="1"/>
  <c r="G59" i="18" s="1"/>
  <c r="E48" i="18"/>
  <c r="E51" i="18" s="1"/>
  <c r="E53" i="18" s="1"/>
  <c r="E56" i="18" s="1"/>
  <c r="E59" i="18" s="1"/>
  <c r="H48" i="17"/>
  <c r="H51" i="17" s="1"/>
  <c r="H53" i="17" s="1"/>
  <c r="H56" i="17" s="1"/>
  <c r="H59" i="17" s="1"/>
  <c r="F48" i="17"/>
  <c r="F51" i="17" s="1"/>
  <c r="F53" i="17" s="1"/>
  <c r="F56" i="17" s="1"/>
  <c r="F59" i="17" s="1"/>
  <c r="F48" i="14"/>
  <c r="F51" i="14" s="1"/>
  <c r="F53" i="14" s="1"/>
  <c r="F56" i="14" s="1"/>
  <c r="F59" i="14" s="1"/>
  <c r="D48" i="14"/>
  <c r="D51" i="14" s="1"/>
  <c r="D53" i="14" s="1"/>
  <c r="D56" i="14" s="1"/>
  <c r="D59" i="14" s="1"/>
  <c r="L48" i="14"/>
  <c r="L51" i="14" s="1"/>
  <c r="L53" i="14" s="1"/>
  <c r="L56" i="14" s="1"/>
  <c r="L59" i="14" s="1"/>
  <c r="I48" i="13"/>
  <c r="I51" i="13" s="1"/>
  <c r="I53" i="13" s="1"/>
  <c r="I56" i="13" s="1"/>
  <c r="I59" i="13" s="1"/>
  <c r="G48" i="10"/>
  <c r="G51" i="10" s="1"/>
  <c r="G53" i="10" s="1"/>
  <c r="G56" i="10" s="1"/>
  <c r="G59" i="10" s="1"/>
  <c r="J48" i="9"/>
  <c r="J51" i="9" s="1"/>
  <c r="J53" i="9" s="1"/>
  <c r="J56" i="9" s="1"/>
  <c r="J59" i="9" s="1"/>
  <c r="F48" i="8"/>
  <c r="F51" i="8" s="1"/>
  <c r="F53" i="8" s="1"/>
  <c r="F56" i="8" s="1"/>
  <c r="F59" i="8" s="1"/>
  <c r="J48" i="7"/>
  <c r="J51" i="7" s="1"/>
  <c r="J53" i="7" s="1"/>
  <c r="J56" i="7" s="1"/>
  <c r="J59" i="7" s="1"/>
  <c r="I48" i="2"/>
  <c r="I51" i="2" s="1"/>
  <c r="I53" i="2" s="1"/>
  <c r="I56" i="2" s="1"/>
  <c r="I59" i="2" s="1"/>
  <c r="K48" i="13"/>
  <c r="K51" i="13" s="1"/>
  <c r="K53" i="13" s="1"/>
  <c r="K56" i="13" s="1"/>
  <c r="K59" i="13" s="1"/>
  <c r="C48" i="5"/>
  <c r="C51" i="5" s="1"/>
  <c r="C53" i="5" s="1"/>
  <c r="C56" i="5" s="1"/>
  <c r="C59" i="5" s="1"/>
  <c r="C48" i="1"/>
  <c r="C51" i="1" s="1"/>
  <c r="C53" i="1" s="1"/>
  <c r="C56" i="1" s="1"/>
  <c r="C59" i="1" s="1"/>
  <c r="K48" i="1"/>
  <c r="K51" i="1" s="1"/>
  <c r="K53" i="1" s="1"/>
  <c r="K56" i="1" s="1"/>
  <c r="K59" i="1" s="1"/>
  <c r="D48" i="20"/>
  <c r="D51" i="20" s="1"/>
  <c r="D53" i="20" s="1"/>
  <c r="D56" i="20" s="1"/>
  <c r="D59" i="20" s="1"/>
  <c r="L48" i="20"/>
  <c r="L51" i="20" s="1"/>
  <c r="L53" i="20" s="1"/>
  <c r="L56" i="20" s="1"/>
  <c r="L59" i="20" s="1"/>
  <c r="F48" i="19"/>
  <c r="F51" i="19" s="1"/>
  <c r="F53" i="19" s="1"/>
  <c r="F56" i="19" s="1"/>
  <c r="F59" i="19" s="1"/>
  <c r="H48" i="18"/>
  <c r="H51" i="18" s="1"/>
  <c r="H53" i="18" s="1"/>
  <c r="H56" i="18" s="1"/>
  <c r="H59" i="18" s="1"/>
  <c r="I48" i="17"/>
  <c r="I51" i="17" s="1"/>
  <c r="I53" i="17" s="1"/>
  <c r="I56" i="17" s="1"/>
  <c r="I59" i="17" s="1"/>
  <c r="J48" i="16"/>
  <c r="J51" i="16" s="1"/>
  <c r="J53" i="16" s="1"/>
  <c r="J56" i="16" s="1"/>
  <c r="J59" i="16" s="1"/>
  <c r="H48" i="16"/>
  <c r="H51" i="16" s="1"/>
  <c r="H53" i="16" s="1"/>
  <c r="H56" i="16" s="1"/>
  <c r="H59" i="16" s="1"/>
  <c r="D48" i="15"/>
  <c r="D51" i="15" s="1"/>
  <c r="D53" i="15" s="1"/>
  <c r="D56" i="15" s="1"/>
  <c r="D59" i="15" s="1"/>
  <c r="L48" i="15"/>
  <c r="L51" i="15" s="1"/>
  <c r="L53" i="15" s="1"/>
  <c r="L56" i="15" s="1"/>
  <c r="L59" i="15" s="1"/>
  <c r="J48" i="15"/>
  <c r="J51" i="15" s="1"/>
  <c r="J53" i="15" s="1"/>
  <c r="J56" i="15" s="1"/>
  <c r="J59" i="15" s="1"/>
  <c r="G48" i="14"/>
  <c r="G51" i="14" s="1"/>
  <c r="G53" i="14" s="1"/>
  <c r="G56" i="14" s="1"/>
  <c r="G59" i="14" s="1"/>
  <c r="E48" i="11"/>
  <c r="E51" i="11" s="1"/>
  <c r="E53" i="11" s="1"/>
  <c r="E56" i="11" s="1"/>
  <c r="E59" i="11" s="1"/>
  <c r="H48" i="10"/>
  <c r="H51" i="10" s="1"/>
  <c r="H53" i="10" s="1"/>
  <c r="H56" i="10" s="1"/>
  <c r="H59" i="10" s="1"/>
  <c r="G48" i="8"/>
  <c r="G51" i="8" s="1"/>
  <c r="G53" i="8" s="1"/>
  <c r="G56" i="8" s="1"/>
  <c r="G59" i="8" s="1"/>
  <c r="E48" i="8"/>
  <c r="E51" i="8" s="1"/>
  <c r="E53" i="8" s="1"/>
  <c r="E56" i="8" s="1"/>
  <c r="E59" i="8" s="1"/>
  <c r="C48" i="7"/>
  <c r="C51" i="7" s="1"/>
  <c r="C53" i="7" s="1"/>
  <c r="C56" i="7" s="1"/>
  <c r="C59" i="7" s="1"/>
  <c r="K48" i="7"/>
  <c r="K51" i="7" s="1"/>
  <c r="K53" i="7" s="1"/>
  <c r="K56" i="7" s="1"/>
  <c r="K59" i="7" s="1"/>
  <c r="G48" i="6"/>
  <c r="G51" i="6" s="1"/>
  <c r="G53" i="6" s="1"/>
  <c r="G56" i="6" s="1"/>
  <c r="G59" i="6" s="1"/>
  <c r="J48" i="5"/>
  <c r="J51" i="5" s="1"/>
  <c r="J53" i="5" s="1"/>
  <c r="J56" i="5" s="1"/>
  <c r="J59" i="5" s="1"/>
  <c r="D48" i="4"/>
  <c r="D51" i="4" s="1"/>
  <c r="D53" i="4" s="1"/>
  <c r="D56" i="4" s="1"/>
  <c r="D59" i="4" s="1"/>
  <c r="L48" i="4"/>
  <c r="L51" i="4" s="1"/>
  <c r="L53" i="4" s="1"/>
  <c r="L56" i="4" s="1"/>
  <c r="L59" i="4" s="1"/>
  <c r="J48" i="2"/>
  <c r="J51" i="2" s="1"/>
  <c r="J53" i="2" s="1"/>
  <c r="J56" i="2" s="1"/>
  <c r="J59" i="2" s="1"/>
  <c r="H48" i="2"/>
  <c r="H51" i="2" s="1"/>
  <c r="H53" i="2" s="1"/>
  <c r="H56" i="2" s="1"/>
  <c r="H59" i="2" s="1"/>
  <c r="C48" i="11"/>
  <c r="C51" i="11" s="1"/>
  <c r="C53" i="11" s="1"/>
  <c r="C56" i="11" s="1"/>
  <c r="C59" i="11" s="1"/>
  <c r="K48" i="11"/>
  <c r="K51" i="11" s="1"/>
  <c r="K53" i="11" s="1"/>
  <c r="K56" i="11" s="1"/>
  <c r="K59" i="11" s="1"/>
  <c r="C48" i="15"/>
  <c r="C51" i="15" s="1"/>
  <c r="C53" i="15" s="1"/>
  <c r="C56" i="15" s="1"/>
  <c r="C59" i="15" s="1"/>
  <c r="K48" i="15"/>
  <c r="K51" i="15" s="1"/>
  <c r="K53" i="15" s="1"/>
  <c r="K56" i="15" s="1"/>
  <c r="K59" i="15" s="1"/>
  <c r="E48" i="10"/>
  <c r="E51" i="10" s="1"/>
  <c r="E53" i="10" s="1"/>
  <c r="E56" i="10" s="1"/>
  <c r="E59" i="10" s="1"/>
</calcChain>
</file>

<file path=xl/sharedStrings.xml><?xml version="1.0" encoding="utf-8"?>
<sst xmlns="http://schemas.openxmlformats.org/spreadsheetml/2006/main" count="2820" uniqueCount="105">
  <si>
    <t>Free State: Matjhabeng (FS184) - Table A4 Budgeted Financial Performance ( All ) for 4th Quarter ended 30 June 2024 (Figures Finalised as at 2024/07/29)</t>
  </si>
  <si>
    <t>Description</t>
  </si>
  <si>
    <t>Ref</t>
  </si>
  <si>
    <t>2020/21</t>
  </si>
  <si>
    <t>2021/22</t>
  </si>
  <si>
    <t>2022/23</t>
  </si>
  <si>
    <t>Current year 2023/24</t>
  </si>
  <si>
    <t>2024/25 Medium Term Revenue &amp; Expenditure Framework</t>
  </si>
  <si>
    <t>R thousands</t>
  </si>
  <si>
    <t>1</t>
  </si>
  <si>
    <t>Audited Outcome</t>
  </si>
  <si>
    <t>Original Budget</t>
  </si>
  <si>
    <t>Adjusted Budget</t>
  </si>
  <si>
    <t>Full Year Forecast</t>
  </si>
  <si>
    <t>Pre-audit Outcome</t>
  </si>
  <si>
    <t>Budget Year 2024/25</t>
  </si>
  <si>
    <t>Budget Year 2025/26</t>
  </si>
  <si>
    <t>Budget Year 2026/27</t>
  </si>
  <si>
    <t>Revenue</t>
  </si>
  <si>
    <t xml:space="preserve"> </t>
  </si>
  <si>
    <t>Exchange Revenue</t>
  </si>
  <si>
    <t>Service charges - Electricity</t>
  </si>
  <si>
    <t>2</t>
  </si>
  <si>
    <t>Service charges - Water</t>
  </si>
  <si>
    <t>Service charges - Waste Water Management</t>
  </si>
  <si>
    <t>Service charges - Waste Management</t>
  </si>
  <si>
    <t>Sale of Goods and Rendering of Services</t>
  </si>
  <si>
    <t>Agency services</t>
  </si>
  <si>
    <t>Interest</t>
  </si>
  <si>
    <t>Interest earned from Receivables</t>
  </si>
  <si>
    <t>Interest earned from Current and Non Current Assets</t>
  </si>
  <si>
    <t>Dividends</t>
  </si>
  <si>
    <t>Rent on Land</t>
  </si>
  <si>
    <t>Rental from Fixed Assets</t>
  </si>
  <si>
    <t>Licence and permits</t>
  </si>
  <si>
    <t>Operational Revenue</t>
  </si>
  <si>
    <t>Non-Exchange Revenue</t>
  </si>
  <si>
    <t>Property rates</t>
  </si>
  <si>
    <t>Surcharges and Taxes</t>
  </si>
  <si>
    <t>Fines, penalties and forfeits</t>
  </si>
  <si>
    <t>Licences or permits</t>
  </si>
  <si>
    <t>Transfer and subsidies - Operational</t>
  </si>
  <si>
    <t>Fuel Levy</t>
  </si>
  <si>
    <t>Gains on disposal of Assets</t>
  </si>
  <si>
    <t>Other Gains</t>
  </si>
  <si>
    <t>Discontinued Operations</t>
  </si>
  <si>
    <t>Total Revenue (excluding capital transfers and contributions)</t>
  </si>
  <si>
    <t>Expenditure</t>
  </si>
  <si>
    <t>Employee related costs</t>
  </si>
  <si>
    <t>Remuneration of councillors</t>
  </si>
  <si>
    <t>Bulk purchases - electricity</t>
  </si>
  <si>
    <t>Inventory consumed</t>
  </si>
  <si>
    <t>8</t>
  </si>
  <si>
    <t>Debt impairment</t>
  </si>
  <si>
    <t>3</t>
  </si>
  <si>
    <t>Depreciation and amortisation</t>
  </si>
  <si>
    <t>Contracted services</t>
  </si>
  <si>
    <t>Transfers and subsidies</t>
  </si>
  <si>
    <t>Irrecoverable debts written off</t>
  </si>
  <si>
    <t>Operational costs</t>
  </si>
  <si>
    <t>Losses on disposal of Assets</t>
  </si>
  <si>
    <t>Other Losses</t>
  </si>
  <si>
    <t>Total Expenditure</t>
  </si>
  <si>
    <t>Surplus/(Deficit)</t>
  </si>
  <si>
    <t>Transfers and subsidies - capital (monetary allocations)</t>
  </si>
  <si>
    <t>6</t>
  </si>
  <si>
    <t>Transfers and subsidies - capital (in-kind)</t>
  </si>
  <si>
    <t>Surplus/(Deficit) after capital transfers and contributions</t>
  </si>
  <si>
    <t>Income Tax</t>
  </si>
  <si>
    <t>Surplus/(Deficit) after income tax</t>
  </si>
  <si>
    <t>Share of Surplus/Deficit attributable to Joint Venture</t>
  </si>
  <si>
    <t>Share of Surplus/Deficit attributable to Minorities</t>
  </si>
  <si>
    <t>Surplus/(Deficit) attributable to municipality</t>
  </si>
  <si>
    <t>Share of Surplus/Deficit attributable to Associate</t>
  </si>
  <si>
    <t>7</t>
  </si>
  <si>
    <t>Intercompany/Parent subsidiary transactions</t>
  </si>
  <si>
    <t>Surplus/(Deficit) for the year</t>
  </si>
  <si>
    <t>Gauteng: Emfuleni (GT421) - Table A4 Budgeted Financial Performance ( All ) for 4th Quarter ended 30 June 2024 (Figures Finalised as at 2024/07/29)</t>
  </si>
  <si>
    <t>Gauteng: Mogale City (GT481) - Table A4 Budgeted Financial Performance ( All ) for 4th Quarter ended 30 June 2024 (Figures Finalised as at 2024/07/29)</t>
  </si>
  <si>
    <t>Kwazulu-Natal: Msunduzi (KZN225) - Table A4 Budgeted Financial Performance ( All ) for 4th Quarter ended 30 June 2024 (Figures Finalised as at 2024/07/29)</t>
  </si>
  <si>
    <t>Kwazulu-Natal: Newcastle (KZN252) - Table A4 Budgeted Financial Performance ( All ) for 4th Quarter ended 30 June 2024 (Figures Finalised as at 2024/07/29)</t>
  </si>
  <si>
    <t>Kwazulu-Natal: uMhlathuze (KZN282) - Table A4 Budgeted Financial Performance ( All ) for 4th Quarter ended 30 June 2024 (Figures Finalised as at 2024/07/29)</t>
  </si>
  <si>
    <t>Limpopo: Polokwane (LIM354) - Table A4 Budgeted Financial Performance ( All ) for 4th Quarter ended 30 June 2024 (Figures Finalised as at 2024/07/29)</t>
  </si>
  <si>
    <t>Mpumalanga: Govan Mbeki (MP307) - Table A4 Budgeted Financial Performance ( All ) for 4th Quarter ended 30 June 2024 (Figures Finalised as at 2024/07/29)</t>
  </si>
  <si>
    <t>Mpumalanga: Emalahleni (MP) (MP312) - Table A4 Budgeted Financial Performance ( All ) for 4th Quarter ended 30 June 2024 (Figures Finalised as at 2024/07/29)</t>
  </si>
  <si>
    <t>Mpumalanga: Steve Tshwete (MP313) - Table A4 Budgeted Financial Performance ( All ) for 4th Quarter ended 30 June 2024 (Figures Finalised as at 2024/07/29)</t>
  </si>
  <si>
    <t>Mpumalanga: City of Mbombela (MP326) - Table A4 Budgeted Financial Performance ( All ) for 4th Quarter ended 30 June 2024 (Figures Finalised as at 2024/07/29)</t>
  </si>
  <si>
    <t>Northern Cape: Sol Plaatje (NC091) - Table A4 Budgeted Financial Performance ( All ) for 4th Quarter ended 30 June 2024 (Figures Finalised as at 2024/07/29)</t>
  </si>
  <si>
    <t>North West: Madibeng (NW372) - Table A4 Budgeted Financial Performance ( All ) for 4th Quarter ended 30 June 2024 (Figures Finalised as at 2024/07/29)</t>
  </si>
  <si>
    <t>North West: Rustenburg (NW373) - Table A4 Budgeted Financial Performance ( All ) for 4th Quarter ended 30 June 2024 (Figures Finalised as at 2024/07/29)</t>
  </si>
  <si>
    <t>North West: City of Matlosana (NW403) - Table A4 Budgeted Financial Performance ( All ) for 4th Quarter ended 30 June 2024 (Figures Finalised as at 2024/07/29)</t>
  </si>
  <si>
    <t>North West: J B Marks (NW405) - Table A4 Budgeted Financial Performance ( All ) for 4th Quarter ended 30 June 2024 (Figures Finalised as at 2024/07/29)</t>
  </si>
  <si>
    <t>Western Cape: Drakenstein (WC023) - Table A4 Budgeted Financial Performance ( All ) for 4th Quarter ended 30 June 2024 (Figures Finalised as at 2024/07/29)</t>
  </si>
  <si>
    <t>Western Cape: Stellenbosch (WC024) - Table A4 Budgeted Financial Performance ( All ) for 4th Quarter ended 30 June 2024 (Figures Finalised as at 2024/07/29)</t>
  </si>
  <si>
    <t>Western Cape: George (WC044) - Table A4 Budgeted Financial Performance ( All ) for 4th Quarter ended 30 June 2024 (Figures Finalised as at 2024/07/29)</t>
  </si>
  <si>
    <t>Summary - Table A4 Budgeted Financial Performance ( All ) for 4th Quarter ended 30 June 2024 (Figures Finalised as at 2024/07/29)</t>
  </si>
  <si>
    <t>References</t>
  </si>
  <si>
    <t>1. Classifications are revenue sources and expenditure type</t>
  </si>
  <si>
    <t>2. Detail to be provided in Table SA1</t>
  </si>
  <si>
    <t>3. Debt impairment includes Impairment and Reversal of Impairment Losses</t>
  </si>
  <si>
    <t>4. Expenditure type components previously shown under repairs and maintenance should be allocated back to the originating expenditure group/item; e.g. employee costs</t>
  </si>
  <si>
    <t>5. Repairs &amp; maintenance detailed in Table A9 and Table SA34c</t>
  </si>
  <si>
    <t>6. Contributions are funds provided by external organisations to assist with infrastructure development; e.g. developer contributions (detail to be provided in Table SA1)</t>
  </si>
  <si>
    <t>7. Equity method ( Includes Joint Ventures)</t>
  </si>
  <si>
    <t>8. All materials consumed including water consumed and materials used in operations.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</si>
</sst>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(* #,##0.00_);_(* \(#,##0.00\);_(* &quot;-&quot;??_);_(@_)"/>
    <numFmt numFmtId="165" formatCode="#,###,;\(#,###,\)"/>
    <numFmt numFmtId="166" formatCode="_(* #,##0,_);_(* \(#,##0,\);_(* &quot;–&quot;?_);_(@_)"/>
    <numFmt numFmtId="167" formatCode="_(* #,##0,_);_(* \(#,##0,\);_(* &quot;- &quot;?_);_(@_)"/>
  </numFmts>
  <fonts count="8" x14ac:knownFonts="1">
    <font>
      <sz val="10"/>
      <color rgb="FF000000"/>
      <name val="ARIAL"/>
    </font>
    <font>
      <sz val="10"/>
      <color rgb="FF000000"/>
      <name val="ARIAL"/>
    </font>
    <font>
      <b/>
      <sz val="10"/>
      <name val="Arial Narrow"/>
      <family val="2"/>
    </font>
    <font>
      <b/>
      <sz val="8"/>
      <name val="Arial Narrow"/>
      <family val="2"/>
    </font>
    <font>
      <sz val="8"/>
      <name val="Arial Narrow"/>
      <family val="2"/>
    </font>
    <font>
      <u/>
      <sz val="8"/>
      <name val="Arial Narrow"/>
      <family val="2"/>
    </font>
    <font>
      <i/>
      <u/>
      <sz val="8"/>
      <name val="Arial Narrow"/>
      <family val="2"/>
    </font>
    <font>
      <i/>
      <sz val="8"/>
      <name val="Arial Narrow"/>
      <family val="2"/>
    </font>
  </fonts>
  <fills count="2">
    <fill>
      <patternFill patternType="none"/>
    </fill>
    <fill>
      <patternFill patternType="gray125"/>
    </fill>
  </fills>
  <borders count="4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/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/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/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100">
    <xf numFmtId="0" fontId="0" fillId="0" borderId="0" xfId="0"/>
    <xf numFmtId="0" fontId="6" fillId="0" borderId="0" xfId="0" applyFont="1"/>
    <xf numFmtId="0" fontId="4" fillId="0" borderId="0" xfId="0" applyFont="1"/>
    <xf numFmtId="0" fontId="7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vertic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left" vertical="center"/>
    </xf>
    <xf numFmtId="0" fontId="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11" xfId="0" applyFont="1" applyBorder="1"/>
    <xf numFmtId="0" fontId="4" fillId="0" borderId="3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165" fontId="3" fillId="0" borderId="12" xfId="0" applyNumberFormat="1" applyFont="1" applyBorder="1" applyAlignment="1">
      <alignment horizontal="center"/>
    </xf>
    <xf numFmtId="0" fontId="3" fillId="0" borderId="13" xfId="0" applyFont="1" applyBorder="1" applyAlignment="1">
      <alignment horizontal="center"/>
    </xf>
    <xf numFmtId="0" fontId="3" fillId="0" borderId="14" xfId="0" applyFont="1" applyBorder="1" applyAlignment="1">
      <alignment horizontal="center"/>
    </xf>
    <xf numFmtId="0" fontId="3" fillId="0" borderId="15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4" fillId="0" borderId="16" xfId="0" applyFont="1" applyBorder="1" applyAlignment="1">
      <alignment horizontal="center"/>
    </xf>
    <xf numFmtId="0" fontId="3" fillId="0" borderId="16" xfId="0" applyFont="1" applyBorder="1" applyAlignment="1">
      <alignment horizontal="center"/>
    </xf>
    <xf numFmtId="165" fontId="3" fillId="0" borderId="0" xfId="0" applyNumberFormat="1" applyFont="1" applyAlignment="1">
      <alignment horizontal="center"/>
    </xf>
    <xf numFmtId="0" fontId="3" fillId="0" borderId="11" xfId="0" applyFont="1" applyBorder="1" applyAlignment="1">
      <alignment horizontal="center"/>
    </xf>
    <xf numFmtId="0" fontId="3" fillId="0" borderId="17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18" xfId="0" applyFont="1" applyBorder="1" applyAlignment="1">
      <alignment horizontal="center"/>
    </xf>
    <xf numFmtId="0" fontId="4" fillId="0" borderId="11" xfId="0" applyFont="1" applyBorder="1" applyAlignment="1">
      <alignment horizontal="left" indent="1"/>
    </xf>
    <xf numFmtId="167" fontId="4" fillId="0" borderId="16" xfId="0" applyNumberFormat="1" applyFont="1" applyBorder="1" applyAlignment="1">
      <alignment horizontal="center"/>
    </xf>
    <xf numFmtId="167" fontId="4" fillId="0" borderId="0" xfId="0" applyNumberFormat="1" applyFont="1" applyAlignment="1">
      <alignment horizontal="center"/>
    </xf>
    <xf numFmtId="167" fontId="4" fillId="0" borderId="11" xfId="0" applyNumberFormat="1" applyFont="1" applyBorder="1" applyAlignment="1">
      <alignment horizontal="center"/>
    </xf>
    <xf numFmtId="167" fontId="4" fillId="0" borderId="17" xfId="0" applyNumberFormat="1" applyFont="1" applyBorder="1" applyAlignment="1">
      <alignment horizontal="center"/>
    </xf>
    <xf numFmtId="167" fontId="4" fillId="0" borderId="18" xfId="0" applyNumberFormat="1" applyFont="1" applyBorder="1" applyAlignment="1">
      <alignment horizontal="center"/>
    </xf>
    <xf numFmtId="167" fontId="4" fillId="0" borderId="16" xfId="0" applyNumberFormat="1" applyFont="1" applyBorder="1"/>
    <xf numFmtId="167" fontId="4" fillId="0" borderId="19" xfId="0" applyNumberFormat="1" applyFont="1" applyBorder="1"/>
    <xf numFmtId="167" fontId="4" fillId="0" borderId="18" xfId="0" applyNumberFormat="1" applyFont="1" applyBorder="1"/>
    <xf numFmtId="167" fontId="4" fillId="0" borderId="17" xfId="0" applyNumberFormat="1" applyFont="1" applyBorder="1"/>
    <xf numFmtId="167" fontId="4" fillId="0" borderId="0" xfId="0" applyNumberFormat="1" applyFont="1"/>
    <xf numFmtId="167" fontId="4" fillId="0" borderId="20" xfId="0" applyNumberFormat="1" applyFont="1" applyBorder="1"/>
    <xf numFmtId="167" fontId="4" fillId="0" borderId="21" xfId="0" applyNumberFormat="1" applyFont="1" applyBorder="1"/>
    <xf numFmtId="167" fontId="4" fillId="0" borderId="22" xfId="0" applyNumberFormat="1" applyFont="1" applyBorder="1"/>
    <xf numFmtId="0" fontId="3" fillId="0" borderId="11" xfId="0" applyFont="1" applyBorder="1" applyAlignment="1">
      <alignment horizontal="left"/>
    </xf>
    <xf numFmtId="166" fontId="4" fillId="0" borderId="16" xfId="0" applyNumberFormat="1" applyFont="1" applyBorder="1"/>
    <xf numFmtId="166" fontId="4" fillId="0" borderId="17" xfId="0" applyNumberFormat="1" applyFont="1" applyBorder="1"/>
    <xf numFmtId="166" fontId="4" fillId="0" borderId="0" xfId="0" applyNumberFormat="1" applyFont="1"/>
    <xf numFmtId="166" fontId="4" fillId="0" borderId="22" xfId="0" applyNumberFormat="1" applyFont="1" applyBorder="1"/>
    <xf numFmtId="166" fontId="4" fillId="0" borderId="20" xfId="0" applyNumberFormat="1" applyFont="1" applyBorder="1"/>
    <xf numFmtId="0" fontId="4" fillId="0" borderId="11" xfId="0" applyFont="1" applyBorder="1" applyAlignment="1">
      <alignment horizontal="left"/>
    </xf>
    <xf numFmtId="167" fontId="4" fillId="0" borderId="23" xfId="0" applyNumberFormat="1" applyFont="1" applyBorder="1"/>
    <xf numFmtId="0" fontId="3" fillId="0" borderId="24" xfId="0" applyFont="1" applyBorder="1" applyAlignment="1">
      <alignment horizontal="left" vertical="top"/>
    </xf>
    <xf numFmtId="0" fontId="4" fillId="0" borderId="25" xfId="0" applyFont="1" applyBorder="1" applyAlignment="1">
      <alignment horizontal="center" vertical="top"/>
    </xf>
    <xf numFmtId="167" fontId="3" fillId="0" borderId="25" xfId="0" applyNumberFormat="1" applyFont="1" applyBorder="1" applyAlignment="1">
      <alignment vertical="top"/>
    </xf>
    <xf numFmtId="167" fontId="3" fillId="0" borderId="26" xfId="0" applyNumberFormat="1" applyFont="1" applyBorder="1" applyAlignment="1">
      <alignment vertical="top"/>
    </xf>
    <xf numFmtId="167" fontId="3" fillId="0" borderId="27" xfId="0" applyNumberFormat="1" applyFont="1" applyBorder="1" applyAlignment="1">
      <alignment vertical="top"/>
    </xf>
    <xf numFmtId="167" fontId="3" fillId="0" borderId="28" xfId="0" applyNumberFormat="1" applyFont="1" applyBorder="1" applyAlignment="1">
      <alignment vertical="top"/>
    </xf>
    <xf numFmtId="167" fontId="3" fillId="0" borderId="29" xfId="0" applyNumberFormat="1" applyFont="1" applyBorder="1" applyAlignment="1">
      <alignment vertical="top"/>
    </xf>
    <xf numFmtId="167" fontId="3" fillId="0" borderId="30" xfId="0" applyNumberFormat="1" applyFont="1" applyBorder="1" applyAlignment="1">
      <alignment vertical="top"/>
    </xf>
    <xf numFmtId="166" fontId="4" fillId="0" borderId="21" xfId="0" applyNumberFormat="1" applyFont="1" applyBorder="1"/>
    <xf numFmtId="0" fontId="5" fillId="0" borderId="16" xfId="0" applyFont="1" applyBorder="1" applyAlignment="1">
      <alignment horizontal="center"/>
    </xf>
    <xf numFmtId="0" fontId="3" fillId="0" borderId="24" xfId="0" applyFont="1" applyBorder="1" applyAlignment="1">
      <alignment vertical="top"/>
    </xf>
    <xf numFmtId="167" fontId="3" fillId="0" borderId="16" xfId="0" applyNumberFormat="1" applyFont="1" applyBorder="1"/>
    <xf numFmtId="167" fontId="3" fillId="0" borderId="17" xfId="0" applyNumberFormat="1" applyFont="1" applyBorder="1"/>
    <xf numFmtId="167" fontId="3" fillId="0" borderId="0" xfId="0" applyNumberFormat="1" applyFont="1"/>
    <xf numFmtId="167" fontId="3" fillId="0" borderId="22" xfId="0" applyNumberFormat="1" applyFont="1" applyBorder="1"/>
    <xf numFmtId="167" fontId="3" fillId="0" borderId="20" xfId="0" applyNumberFormat="1" applyFont="1" applyBorder="1"/>
    <xf numFmtId="0" fontId="4" fillId="0" borderId="11" xfId="0" applyFont="1" applyBorder="1" applyAlignment="1">
      <alignment horizontal="left" vertical="top" wrapText="1" indent="1"/>
    </xf>
    <xf numFmtId="0" fontId="3" fillId="0" borderId="11" xfId="0" applyFont="1" applyBorder="1" applyAlignment="1">
      <alignment horizontal="left" wrapText="1"/>
    </xf>
    <xf numFmtId="167" fontId="3" fillId="0" borderId="31" xfId="0" applyNumberFormat="1" applyFont="1" applyBorder="1" applyAlignment="1">
      <alignment vertical="top"/>
    </xf>
    <xf numFmtId="167" fontId="3" fillId="0" borderId="32" xfId="0" applyNumberFormat="1" applyFont="1" applyBorder="1" applyAlignment="1">
      <alignment vertical="top"/>
    </xf>
    <xf numFmtId="167" fontId="3" fillId="0" borderId="33" xfId="0" applyNumberFormat="1" applyFont="1" applyBorder="1" applyAlignment="1">
      <alignment vertical="top"/>
    </xf>
    <xf numFmtId="167" fontId="3" fillId="0" borderId="34" xfId="0" applyNumberFormat="1" applyFont="1" applyBorder="1" applyAlignment="1">
      <alignment vertical="top"/>
    </xf>
    <xf numFmtId="167" fontId="3" fillId="0" borderId="35" xfId="0" applyNumberFormat="1" applyFont="1" applyBorder="1" applyAlignment="1">
      <alignment vertical="top"/>
    </xf>
    <xf numFmtId="167" fontId="4" fillId="0" borderId="16" xfId="1" applyNumberFormat="1" applyFont="1" applyFill="1" applyBorder="1" applyProtection="1"/>
    <xf numFmtId="167" fontId="4" fillId="0" borderId="17" xfId="1" applyNumberFormat="1" applyFont="1" applyFill="1" applyBorder="1" applyProtection="1"/>
    <xf numFmtId="167" fontId="4" fillId="0" borderId="0" xfId="1" applyNumberFormat="1" applyFont="1" applyFill="1" applyBorder="1" applyProtection="1"/>
    <xf numFmtId="167" fontId="4" fillId="0" borderId="22" xfId="1" applyNumberFormat="1" applyFont="1" applyFill="1" applyBorder="1" applyProtection="1"/>
    <xf numFmtId="167" fontId="4" fillId="0" borderId="20" xfId="1" applyNumberFormat="1" applyFont="1" applyFill="1" applyBorder="1" applyProtection="1"/>
    <xf numFmtId="0" fontId="3" fillId="0" borderId="11" xfId="0" applyFont="1" applyBorder="1" applyAlignment="1">
      <alignment wrapText="1"/>
    </xf>
    <xf numFmtId="167" fontId="3" fillId="0" borderId="31" xfId="0" applyNumberFormat="1" applyFont="1" applyBorder="1"/>
    <xf numFmtId="167" fontId="3" fillId="0" borderId="32" xfId="0" applyNumberFormat="1" applyFont="1" applyBorder="1"/>
    <xf numFmtId="167" fontId="3" fillId="0" borderId="33" xfId="0" applyNumberFormat="1" applyFont="1" applyBorder="1"/>
    <xf numFmtId="167" fontId="3" fillId="0" borderId="34" xfId="0" applyNumberFormat="1" applyFont="1" applyBorder="1"/>
    <xf numFmtId="167" fontId="3" fillId="0" borderId="35" xfId="0" applyNumberFormat="1" applyFont="1" applyBorder="1"/>
    <xf numFmtId="167" fontId="4" fillId="0" borderId="36" xfId="1" applyNumberFormat="1" applyFont="1" applyFill="1" applyBorder="1" applyProtection="1"/>
    <xf numFmtId="0" fontId="3" fillId="0" borderId="37" xfId="0" applyFont="1" applyBorder="1"/>
    <xf numFmtId="0" fontId="4" fillId="0" borderId="38" xfId="0" applyFont="1" applyBorder="1" applyAlignment="1">
      <alignment horizontal="center"/>
    </xf>
    <xf numFmtId="167" fontId="3" fillId="0" borderId="38" xfId="0" applyNumberFormat="1" applyFont="1" applyBorder="1"/>
    <xf numFmtId="167" fontId="3" fillId="0" borderId="39" xfId="0" applyNumberFormat="1" applyFont="1" applyBorder="1"/>
    <xf numFmtId="167" fontId="3" fillId="0" borderId="40" xfId="0" applyNumberFormat="1" applyFont="1" applyBorder="1"/>
    <xf numFmtId="167" fontId="3" fillId="0" borderId="41" xfId="0" applyNumberFormat="1" applyFont="1" applyBorder="1"/>
    <xf numFmtId="167" fontId="3" fillId="0" borderId="42" xfId="0" applyNumberFormat="1" applyFont="1" applyBorder="1"/>
    <xf numFmtId="167" fontId="3" fillId="0" borderId="37" xfId="0" applyNumberFormat="1" applyFont="1" applyBorder="1"/>
    <xf numFmtId="0" fontId="2" fillId="0" borderId="1" xfId="0" applyFont="1" applyBorder="1" applyAlignment="1">
      <alignment horizontal="left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alcChain" Target="calcChai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Relationship Id="rId27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L68"/>
  <sheetViews>
    <sheetView showGridLines="0" tabSelected="1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654193123</v>
      </c>
      <c r="D6" s="29">
        <v>693255294</v>
      </c>
      <c r="E6" s="30">
        <v>643783405</v>
      </c>
      <c r="F6" s="31">
        <v>1101360638</v>
      </c>
      <c r="G6" s="29">
        <v>1101360638</v>
      </c>
      <c r="H6" s="32">
        <v>1101360638</v>
      </c>
      <c r="I6" s="30">
        <v>746827885</v>
      </c>
      <c r="J6" s="33">
        <v>817184134</v>
      </c>
      <c r="K6" s="29">
        <v>1182656555</v>
      </c>
      <c r="L6" s="32">
        <v>1224646946</v>
      </c>
    </row>
    <row r="7" spans="1:12" ht="13.5" x14ac:dyDescent="0.25">
      <c r="A7" s="28" t="s">
        <v>23</v>
      </c>
      <c r="B7" s="21" t="s">
        <v>22</v>
      </c>
      <c r="C7" s="29">
        <v>412665563</v>
      </c>
      <c r="D7" s="29">
        <v>412093190</v>
      </c>
      <c r="E7" s="30">
        <v>481073811</v>
      </c>
      <c r="F7" s="31">
        <v>627451257</v>
      </c>
      <c r="G7" s="29">
        <v>527451257</v>
      </c>
      <c r="H7" s="32">
        <v>527451257</v>
      </c>
      <c r="I7" s="30">
        <v>519677263</v>
      </c>
      <c r="J7" s="33">
        <v>581364327</v>
      </c>
      <c r="K7" s="29">
        <v>759738105</v>
      </c>
      <c r="L7" s="32">
        <v>716354697</v>
      </c>
    </row>
    <row r="8" spans="1:12" ht="13.5" x14ac:dyDescent="0.25">
      <c r="A8" s="28" t="s">
        <v>24</v>
      </c>
      <c r="B8" s="21" t="s">
        <v>22</v>
      </c>
      <c r="C8" s="29">
        <v>164794341</v>
      </c>
      <c r="D8" s="29">
        <v>164663890</v>
      </c>
      <c r="E8" s="30">
        <v>174579147</v>
      </c>
      <c r="F8" s="31">
        <v>208283644</v>
      </c>
      <c r="G8" s="29">
        <v>208283644</v>
      </c>
      <c r="H8" s="32">
        <v>208283644</v>
      </c>
      <c r="I8" s="30">
        <v>230923781</v>
      </c>
      <c r="J8" s="33">
        <v>236216380</v>
      </c>
      <c r="K8" s="29">
        <v>234027503</v>
      </c>
      <c r="L8" s="32">
        <v>240338496</v>
      </c>
    </row>
    <row r="9" spans="1:12" ht="13.5" x14ac:dyDescent="0.25">
      <c r="A9" s="28" t="s">
        <v>25</v>
      </c>
      <c r="B9" s="21" t="s">
        <v>22</v>
      </c>
      <c r="C9" s="29">
        <v>100109200</v>
      </c>
      <c r="D9" s="29">
        <v>98560934</v>
      </c>
      <c r="E9" s="30">
        <v>105969586</v>
      </c>
      <c r="F9" s="31">
        <v>139291782</v>
      </c>
      <c r="G9" s="29">
        <v>139291782</v>
      </c>
      <c r="H9" s="32">
        <v>139291782</v>
      </c>
      <c r="I9" s="30">
        <v>141977010</v>
      </c>
      <c r="J9" s="33">
        <v>153220960</v>
      </c>
      <c r="K9" s="29">
        <v>156508246</v>
      </c>
      <c r="L9" s="32">
        <v>160728787</v>
      </c>
    </row>
    <row r="10" spans="1:12" ht="13.5" x14ac:dyDescent="0.25">
      <c r="A10" s="28" t="s">
        <v>26</v>
      </c>
      <c r="B10" s="21" t="s">
        <v>19</v>
      </c>
      <c r="C10" s="29">
        <v>19018330</v>
      </c>
      <c r="D10" s="29">
        <v>21017534</v>
      </c>
      <c r="E10" s="30">
        <v>30109176</v>
      </c>
      <c r="F10" s="31">
        <v>33907468</v>
      </c>
      <c r="G10" s="29">
        <v>33907468</v>
      </c>
      <c r="H10" s="32">
        <v>33907468</v>
      </c>
      <c r="I10" s="30">
        <v>16053822</v>
      </c>
      <c r="J10" s="33">
        <v>35941917</v>
      </c>
      <c r="K10" s="29">
        <v>38098431</v>
      </c>
      <c r="L10" s="32">
        <v>37703071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186227196</v>
      </c>
      <c r="D13" s="29">
        <v>240033660</v>
      </c>
      <c r="E13" s="30">
        <v>347726521</v>
      </c>
      <c r="F13" s="31">
        <v>249086328</v>
      </c>
      <c r="G13" s="29">
        <v>249086328</v>
      </c>
      <c r="H13" s="32">
        <v>249086328</v>
      </c>
      <c r="I13" s="30">
        <v>472329394</v>
      </c>
      <c r="J13" s="33">
        <v>402383393</v>
      </c>
      <c r="K13" s="29">
        <v>0</v>
      </c>
      <c r="L13" s="32">
        <v>298605319</v>
      </c>
    </row>
    <row r="14" spans="1:12" ht="13.5" x14ac:dyDescent="0.25">
      <c r="A14" s="28" t="s">
        <v>30</v>
      </c>
      <c r="B14" s="21" t="s">
        <v>19</v>
      </c>
      <c r="C14" s="29">
        <v>814805</v>
      </c>
      <c r="D14" s="29">
        <v>2390349</v>
      </c>
      <c r="E14" s="30">
        <v>10318303</v>
      </c>
      <c r="F14" s="31">
        <v>4870174</v>
      </c>
      <c r="G14" s="29">
        <v>4870174</v>
      </c>
      <c r="H14" s="32">
        <v>4870174</v>
      </c>
      <c r="I14" s="30">
        <v>4317899</v>
      </c>
      <c r="J14" s="33">
        <v>5162384</v>
      </c>
      <c r="K14" s="29">
        <v>5472127</v>
      </c>
      <c r="L14" s="32">
        <v>5415341</v>
      </c>
    </row>
    <row r="15" spans="1:12" ht="13.5" x14ac:dyDescent="0.25">
      <c r="A15" s="28" t="s">
        <v>31</v>
      </c>
      <c r="B15" s="21" t="s">
        <v>19</v>
      </c>
      <c r="C15" s="29">
        <v>22848</v>
      </c>
      <c r="D15" s="29">
        <v>33570</v>
      </c>
      <c r="E15" s="30">
        <v>40753</v>
      </c>
      <c r="F15" s="31">
        <v>37681</v>
      </c>
      <c r="G15" s="29">
        <v>37681</v>
      </c>
      <c r="H15" s="32">
        <v>37681</v>
      </c>
      <c r="I15" s="30">
        <v>49223</v>
      </c>
      <c r="J15" s="33">
        <v>39942</v>
      </c>
      <c r="K15" s="29">
        <v>42338</v>
      </c>
      <c r="L15" s="32">
        <v>41899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17103249</v>
      </c>
      <c r="D17" s="34">
        <v>19885345</v>
      </c>
      <c r="E17" s="37">
        <v>20624338</v>
      </c>
      <c r="F17" s="39">
        <v>28183031</v>
      </c>
      <c r="G17" s="34">
        <v>28183031</v>
      </c>
      <c r="H17" s="37">
        <v>28183031</v>
      </c>
      <c r="I17" s="40">
        <v>22068618</v>
      </c>
      <c r="J17" s="39">
        <v>29874013</v>
      </c>
      <c r="K17" s="34">
        <v>31666454</v>
      </c>
      <c r="L17" s="37">
        <v>0</v>
      </c>
    </row>
    <row r="18" spans="1:12" ht="13.5" x14ac:dyDescent="0.25">
      <c r="A18" s="28" t="s">
        <v>34</v>
      </c>
      <c r="B18" s="21" t="s">
        <v>19</v>
      </c>
      <c r="C18" s="34">
        <v>193583</v>
      </c>
      <c r="D18" s="34">
        <v>183220</v>
      </c>
      <c r="E18" s="37">
        <v>256395</v>
      </c>
      <c r="F18" s="39">
        <v>217510</v>
      </c>
      <c r="G18" s="34">
        <v>217510</v>
      </c>
      <c r="H18" s="37">
        <v>217510</v>
      </c>
      <c r="I18" s="41">
        <v>324708</v>
      </c>
      <c r="J18" s="39">
        <v>230561</v>
      </c>
      <c r="K18" s="34">
        <v>244394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5075574</v>
      </c>
      <c r="D19" s="34">
        <v>3681290</v>
      </c>
      <c r="E19" s="37">
        <v>4349286</v>
      </c>
      <c r="F19" s="39">
        <v>499212749</v>
      </c>
      <c r="G19" s="34">
        <v>499212749</v>
      </c>
      <c r="H19" s="37">
        <v>499212749</v>
      </c>
      <c r="I19" s="41">
        <v>3494600</v>
      </c>
      <c r="J19" s="39">
        <v>529165516</v>
      </c>
      <c r="K19" s="34">
        <v>560915443</v>
      </c>
      <c r="L19" s="37">
        <v>555094626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424353316</v>
      </c>
      <c r="D21" s="34">
        <v>443339861</v>
      </c>
      <c r="E21" s="37">
        <v>408089507</v>
      </c>
      <c r="F21" s="39">
        <v>466596611</v>
      </c>
      <c r="G21" s="34">
        <v>466596611</v>
      </c>
      <c r="H21" s="37">
        <v>466596611</v>
      </c>
      <c r="I21" s="41">
        <v>477951718</v>
      </c>
      <c r="J21" s="39">
        <v>494592408</v>
      </c>
      <c r="K21" s="34">
        <v>514376104</v>
      </c>
      <c r="L21" s="37">
        <v>518827436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5639146</v>
      </c>
      <c r="D23" s="34">
        <v>8224288</v>
      </c>
      <c r="E23" s="37">
        <v>1992997</v>
      </c>
      <c r="F23" s="39">
        <v>28284044</v>
      </c>
      <c r="G23" s="34">
        <v>28284044</v>
      </c>
      <c r="H23" s="37">
        <v>28284044</v>
      </c>
      <c r="I23" s="41">
        <v>1568058</v>
      </c>
      <c r="J23" s="39">
        <v>29981087</v>
      </c>
      <c r="K23" s="34">
        <v>31779952</v>
      </c>
      <c r="L23" s="37">
        <v>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632601000</v>
      </c>
      <c r="D25" s="34">
        <v>569972156</v>
      </c>
      <c r="E25" s="37">
        <v>636814500</v>
      </c>
      <c r="F25" s="39">
        <v>692171000</v>
      </c>
      <c r="G25" s="34">
        <v>691966000</v>
      </c>
      <c r="H25" s="37">
        <v>691966000</v>
      </c>
      <c r="I25" s="41">
        <v>671958998</v>
      </c>
      <c r="J25" s="39">
        <v>737537000</v>
      </c>
      <c r="K25" s="34">
        <v>783505382</v>
      </c>
      <c r="L25" s="37">
        <v>773676313</v>
      </c>
    </row>
    <row r="26" spans="1:12" ht="13.5" x14ac:dyDescent="0.25">
      <c r="A26" s="28" t="s">
        <v>28</v>
      </c>
      <c r="B26" s="21" t="s">
        <v>19</v>
      </c>
      <c r="C26" s="34">
        <v>24320888</v>
      </c>
      <c r="D26" s="34">
        <v>30736250</v>
      </c>
      <c r="E26" s="37">
        <v>52509575</v>
      </c>
      <c r="F26" s="39">
        <v>19458124</v>
      </c>
      <c r="G26" s="34">
        <v>19458124</v>
      </c>
      <c r="H26" s="37">
        <v>19458124</v>
      </c>
      <c r="I26" s="41">
        <v>72142015</v>
      </c>
      <c r="J26" s="39">
        <v>55383068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-36645149</v>
      </c>
      <c r="E29" s="37">
        <v>0</v>
      </c>
      <c r="F29" s="39">
        <v>60000000</v>
      </c>
      <c r="G29" s="34">
        <v>60000000</v>
      </c>
      <c r="H29" s="37">
        <v>60000000</v>
      </c>
      <c r="I29" s="41">
        <v>36522</v>
      </c>
      <c r="J29" s="39">
        <v>63600000</v>
      </c>
      <c r="K29" s="34">
        <v>67416000</v>
      </c>
      <c r="L29" s="37">
        <v>66716400</v>
      </c>
    </row>
    <row r="30" spans="1:12" ht="13.5" x14ac:dyDescent="0.25">
      <c r="A30" s="28" t="s">
        <v>44</v>
      </c>
      <c r="B30" s="21" t="s">
        <v>19</v>
      </c>
      <c r="C30" s="34">
        <v>52315324</v>
      </c>
      <c r="D30" s="34">
        <v>48440</v>
      </c>
      <c r="E30" s="37">
        <v>58212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2699447486</v>
      </c>
      <c r="D32" s="52">
        <f t="shared" ref="D32:L32" si="0">SUM(D6:D19)+SUM(D21:D31)</f>
        <v>2671474122</v>
      </c>
      <c r="E32" s="53">
        <f t="shared" si="0"/>
        <v>2918295512</v>
      </c>
      <c r="F32" s="54">
        <f t="shared" si="0"/>
        <v>4158412041</v>
      </c>
      <c r="G32" s="52">
        <f t="shared" si="0"/>
        <v>4058207041</v>
      </c>
      <c r="H32" s="55">
        <f t="shared" si="0"/>
        <v>4058207041</v>
      </c>
      <c r="I32" s="56">
        <f t="shared" si="0"/>
        <v>3381701514</v>
      </c>
      <c r="J32" s="57">
        <f t="shared" si="0"/>
        <v>4171877090</v>
      </c>
      <c r="K32" s="52">
        <f t="shared" si="0"/>
        <v>4366447034</v>
      </c>
      <c r="L32" s="53">
        <f t="shared" si="0"/>
        <v>4598149331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833733642</v>
      </c>
      <c r="D34" s="34">
        <v>874723374</v>
      </c>
      <c r="E34" s="37">
        <v>1005241750</v>
      </c>
      <c r="F34" s="38">
        <v>952980245</v>
      </c>
      <c r="G34" s="34">
        <v>952980245</v>
      </c>
      <c r="H34" s="40">
        <v>952980245</v>
      </c>
      <c r="I34" s="41">
        <v>950605356</v>
      </c>
      <c r="J34" s="39">
        <v>999676278</v>
      </c>
      <c r="K34" s="34">
        <v>1070768605</v>
      </c>
      <c r="L34" s="37">
        <v>1048660406</v>
      </c>
    </row>
    <row r="35" spans="1:12" ht="13.5" x14ac:dyDescent="0.25">
      <c r="A35" s="28" t="s">
        <v>49</v>
      </c>
      <c r="B35" s="21" t="s">
        <v>19</v>
      </c>
      <c r="C35" s="34">
        <v>28671496</v>
      </c>
      <c r="D35" s="34">
        <v>16349312</v>
      </c>
      <c r="E35" s="37">
        <v>9511984</v>
      </c>
      <c r="F35" s="38">
        <v>39362111</v>
      </c>
      <c r="G35" s="34">
        <v>39362111</v>
      </c>
      <c r="H35" s="40">
        <v>39362111</v>
      </c>
      <c r="I35" s="41">
        <v>9672695</v>
      </c>
      <c r="J35" s="39">
        <v>41290852</v>
      </c>
      <c r="K35" s="34">
        <v>44227270</v>
      </c>
      <c r="L35" s="37">
        <v>43314105</v>
      </c>
    </row>
    <row r="36" spans="1:12" ht="13.5" x14ac:dyDescent="0.25">
      <c r="A36" s="28" t="s">
        <v>50</v>
      </c>
      <c r="B36" s="21" t="s">
        <v>22</v>
      </c>
      <c r="C36" s="34">
        <v>544880225</v>
      </c>
      <c r="D36" s="34">
        <v>643907451</v>
      </c>
      <c r="E36" s="37">
        <v>626573708</v>
      </c>
      <c r="F36" s="39">
        <v>667846656</v>
      </c>
      <c r="G36" s="34">
        <v>667846656</v>
      </c>
      <c r="H36" s="37">
        <v>667846656</v>
      </c>
      <c r="I36" s="41">
        <v>564644249</v>
      </c>
      <c r="J36" s="39">
        <v>752663181</v>
      </c>
      <c r="K36" s="34">
        <v>750392503</v>
      </c>
      <c r="L36" s="37">
        <v>789543677</v>
      </c>
    </row>
    <row r="37" spans="1:12" ht="13.5" x14ac:dyDescent="0.25">
      <c r="A37" s="28" t="s">
        <v>51</v>
      </c>
      <c r="B37" s="21" t="s">
        <v>52</v>
      </c>
      <c r="C37" s="34">
        <v>734890159</v>
      </c>
      <c r="D37" s="34">
        <v>641252947</v>
      </c>
      <c r="E37" s="37">
        <v>651542579</v>
      </c>
      <c r="F37" s="39">
        <v>856890609</v>
      </c>
      <c r="G37" s="34">
        <v>838252060</v>
      </c>
      <c r="H37" s="37">
        <v>838252060</v>
      </c>
      <c r="I37" s="41">
        <v>575838355</v>
      </c>
      <c r="J37" s="39">
        <v>217178563</v>
      </c>
      <c r="K37" s="34">
        <v>1224296657</v>
      </c>
      <c r="L37" s="37">
        <v>973477991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457797792</v>
      </c>
      <c r="G38" s="34">
        <v>457797792</v>
      </c>
      <c r="H38" s="40">
        <v>457797792</v>
      </c>
      <c r="I38" s="41">
        <v>0</v>
      </c>
      <c r="J38" s="39">
        <v>485265661</v>
      </c>
      <c r="K38" s="34">
        <v>0</v>
      </c>
      <c r="L38" s="37">
        <v>0</v>
      </c>
    </row>
    <row r="39" spans="1:12" ht="13.5" x14ac:dyDescent="0.25">
      <c r="A39" s="28" t="s">
        <v>55</v>
      </c>
      <c r="B39" s="21" t="s">
        <v>19</v>
      </c>
      <c r="C39" s="34">
        <v>233600607</v>
      </c>
      <c r="D39" s="34">
        <v>241822258</v>
      </c>
      <c r="E39" s="37">
        <v>250765542</v>
      </c>
      <c r="F39" s="39">
        <v>248647800</v>
      </c>
      <c r="G39" s="34">
        <v>248647800</v>
      </c>
      <c r="H39" s="37">
        <v>248647800</v>
      </c>
      <c r="I39" s="41">
        <v>0</v>
      </c>
      <c r="J39" s="39">
        <v>263566668</v>
      </c>
      <c r="K39" s="34">
        <v>279380670</v>
      </c>
      <c r="L39" s="37">
        <v>0</v>
      </c>
    </row>
    <row r="40" spans="1:12" ht="13.5" x14ac:dyDescent="0.25">
      <c r="A40" s="28" t="s">
        <v>28</v>
      </c>
      <c r="B40" s="21" t="s">
        <v>19</v>
      </c>
      <c r="C40" s="34">
        <v>108812105</v>
      </c>
      <c r="D40" s="34">
        <v>173475381</v>
      </c>
      <c r="E40" s="37">
        <v>332177908</v>
      </c>
      <c r="F40" s="38">
        <v>183883904</v>
      </c>
      <c r="G40" s="34">
        <v>183883904</v>
      </c>
      <c r="H40" s="40">
        <v>183883904</v>
      </c>
      <c r="I40" s="41">
        <v>1026710</v>
      </c>
      <c r="J40" s="39">
        <v>194916938</v>
      </c>
      <c r="K40" s="34">
        <v>206611955</v>
      </c>
      <c r="L40" s="37">
        <v>204467868</v>
      </c>
    </row>
    <row r="41" spans="1:12" ht="13.5" x14ac:dyDescent="0.25">
      <c r="A41" s="28" t="s">
        <v>56</v>
      </c>
      <c r="B41" s="21" t="s">
        <v>19</v>
      </c>
      <c r="C41" s="34">
        <v>533701677</v>
      </c>
      <c r="D41" s="34">
        <v>304455294</v>
      </c>
      <c r="E41" s="37">
        <v>153722736</v>
      </c>
      <c r="F41" s="38">
        <v>97256114</v>
      </c>
      <c r="G41" s="34">
        <v>123395570</v>
      </c>
      <c r="H41" s="40">
        <v>123395570</v>
      </c>
      <c r="I41" s="41">
        <v>113053434</v>
      </c>
      <c r="J41" s="39">
        <v>103091482</v>
      </c>
      <c r="K41" s="34">
        <v>109276970</v>
      </c>
      <c r="L41" s="37">
        <v>108142964</v>
      </c>
    </row>
    <row r="42" spans="1:12" ht="13.5" x14ac:dyDescent="0.25">
      <c r="A42" s="28" t="s">
        <v>57</v>
      </c>
      <c r="B42" s="21" t="s">
        <v>19</v>
      </c>
      <c r="C42" s="34">
        <v>1527801</v>
      </c>
      <c r="D42" s="34">
        <v>1194325</v>
      </c>
      <c r="E42" s="37">
        <v>753459</v>
      </c>
      <c r="F42" s="39">
        <v>1330000</v>
      </c>
      <c r="G42" s="34">
        <v>0</v>
      </c>
      <c r="H42" s="37">
        <v>0</v>
      </c>
      <c r="I42" s="41">
        <v>-393227</v>
      </c>
      <c r="J42" s="39">
        <v>1330000</v>
      </c>
      <c r="K42" s="34">
        <v>1494388</v>
      </c>
      <c r="L42" s="37">
        <v>1395170</v>
      </c>
    </row>
    <row r="43" spans="1:12" ht="13.5" x14ac:dyDescent="0.25">
      <c r="A43" s="28" t="s">
        <v>58</v>
      </c>
      <c r="B43" s="21" t="s">
        <v>19</v>
      </c>
      <c r="C43" s="34">
        <v>814216641</v>
      </c>
      <c r="D43" s="34">
        <v>815642914</v>
      </c>
      <c r="E43" s="37">
        <v>1116245617</v>
      </c>
      <c r="F43" s="38">
        <v>218852939</v>
      </c>
      <c r="G43" s="34">
        <v>218852939</v>
      </c>
      <c r="H43" s="40">
        <v>218852939</v>
      </c>
      <c r="I43" s="41">
        <v>240418436</v>
      </c>
      <c r="J43" s="39">
        <v>100000000</v>
      </c>
      <c r="K43" s="34">
        <v>0</v>
      </c>
      <c r="L43" s="37">
        <v>718843679</v>
      </c>
    </row>
    <row r="44" spans="1:12" ht="13.5" x14ac:dyDescent="0.25">
      <c r="A44" s="28" t="s">
        <v>59</v>
      </c>
      <c r="B44" s="21" t="s">
        <v>19</v>
      </c>
      <c r="C44" s="34">
        <v>310305709</v>
      </c>
      <c r="D44" s="34">
        <v>396857953</v>
      </c>
      <c r="E44" s="37">
        <v>242905439</v>
      </c>
      <c r="F44" s="39">
        <v>249370731</v>
      </c>
      <c r="G44" s="34">
        <v>228818924</v>
      </c>
      <c r="H44" s="37">
        <v>228818924</v>
      </c>
      <c r="I44" s="41">
        <v>135175617</v>
      </c>
      <c r="J44" s="39">
        <v>264332972</v>
      </c>
      <c r="K44" s="34">
        <v>285726940</v>
      </c>
      <c r="L44" s="37">
        <v>277285290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26810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-16544624</v>
      </c>
      <c r="E46" s="37">
        <v>-99108346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4144340062</v>
      </c>
      <c r="D47" s="52">
        <f t="shared" ref="D47:L47" si="1">SUM(D34:D46)</f>
        <v>4093163395</v>
      </c>
      <c r="E47" s="53">
        <f t="shared" si="1"/>
        <v>4290332376</v>
      </c>
      <c r="F47" s="54">
        <f t="shared" si="1"/>
        <v>3974218901</v>
      </c>
      <c r="G47" s="52">
        <f t="shared" si="1"/>
        <v>3959838001</v>
      </c>
      <c r="H47" s="53">
        <f t="shared" si="1"/>
        <v>3959838001</v>
      </c>
      <c r="I47" s="56">
        <f t="shared" si="1"/>
        <v>2590041625</v>
      </c>
      <c r="J47" s="57">
        <f t="shared" si="1"/>
        <v>3423312595</v>
      </c>
      <c r="K47" s="52">
        <f t="shared" si="1"/>
        <v>3972175958</v>
      </c>
      <c r="L47" s="53">
        <f t="shared" si="1"/>
        <v>4165131150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-1444892576</v>
      </c>
      <c r="D48" s="61">
        <f t="shared" si="2"/>
        <v>-1421689273</v>
      </c>
      <c r="E48" s="62">
        <f t="shared" si="2"/>
        <v>-1372036864</v>
      </c>
      <c r="F48" s="63">
        <f t="shared" si="2"/>
        <v>184193140</v>
      </c>
      <c r="G48" s="61">
        <f t="shared" si="2"/>
        <v>98369040</v>
      </c>
      <c r="H48" s="62">
        <f t="shared" si="2"/>
        <v>98369040</v>
      </c>
      <c r="I48" s="64">
        <f t="shared" si="2"/>
        <v>791659889</v>
      </c>
      <c r="J48" s="65">
        <f t="shared" si="2"/>
        <v>748564495</v>
      </c>
      <c r="K48" s="61">
        <f t="shared" si="2"/>
        <v>394271076</v>
      </c>
      <c r="L48" s="62">
        <f t="shared" si="2"/>
        <v>433018181</v>
      </c>
    </row>
    <row r="49" spans="1:12" ht="25.5" x14ac:dyDescent="0.25">
      <c r="A49" s="66" t="s">
        <v>64</v>
      </c>
      <c r="B49" s="21" t="s">
        <v>65</v>
      </c>
      <c r="C49" s="34">
        <v>157742041</v>
      </c>
      <c r="D49" s="34">
        <v>99263537</v>
      </c>
      <c r="E49" s="37">
        <v>126603939</v>
      </c>
      <c r="F49" s="39">
        <v>192914000</v>
      </c>
      <c r="G49" s="34">
        <v>222955000</v>
      </c>
      <c r="H49" s="37">
        <v>222955000</v>
      </c>
      <c r="I49" s="41">
        <v>191170346</v>
      </c>
      <c r="J49" s="39">
        <v>183574000</v>
      </c>
      <c r="K49" s="34">
        <v>286421370</v>
      </c>
      <c r="L49" s="37">
        <v>192569126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44551882</v>
      </c>
      <c r="E50" s="37">
        <v>4217105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-1287150535</v>
      </c>
      <c r="D51" s="68">
        <f t="shared" si="3"/>
        <v>-1277873854</v>
      </c>
      <c r="E51" s="69">
        <f t="shared" si="3"/>
        <v>-1241215820</v>
      </c>
      <c r="F51" s="70">
        <f t="shared" si="3"/>
        <v>377107140</v>
      </c>
      <c r="G51" s="68">
        <f t="shared" si="3"/>
        <v>321324040</v>
      </c>
      <c r="H51" s="69">
        <f t="shared" si="3"/>
        <v>321324040</v>
      </c>
      <c r="I51" s="71">
        <f t="shared" si="3"/>
        <v>982830235</v>
      </c>
      <c r="J51" s="72">
        <f t="shared" si="3"/>
        <v>932138495</v>
      </c>
      <c r="K51" s="68">
        <f t="shared" si="3"/>
        <v>680692446</v>
      </c>
      <c r="L51" s="69">
        <f t="shared" si="3"/>
        <v>625587307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-1287150535</v>
      </c>
      <c r="D53" s="79">
        <f t="shared" ref="D53:L53" si="4">+D51-D52</f>
        <v>-1277873854</v>
      </c>
      <c r="E53" s="80">
        <f t="shared" si="4"/>
        <v>-1241215820</v>
      </c>
      <c r="F53" s="81">
        <f t="shared" si="4"/>
        <v>377107140</v>
      </c>
      <c r="G53" s="79">
        <f t="shared" si="4"/>
        <v>321324040</v>
      </c>
      <c r="H53" s="80">
        <f t="shared" si="4"/>
        <v>321324040</v>
      </c>
      <c r="I53" s="82">
        <f t="shared" si="4"/>
        <v>982830235</v>
      </c>
      <c r="J53" s="83">
        <f t="shared" si="4"/>
        <v>932138495</v>
      </c>
      <c r="K53" s="79">
        <f t="shared" si="4"/>
        <v>680692446</v>
      </c>
      <c r="L53" s="80">
        <f t="shared" si="4"/>
        <v>625587307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-1287150535</v>
      </c>
      <c r="D56" s="68">
        <f t="shared" ref="D56:L56" si="5">SUM(D53:D55)</f>
        <v>-1277873854</v>
      </c>
      <c r="E56" s="69">
        <f t="shared" si="5"/>
        <v>-1241215820</v>
      </c>
      <c r="F56" s="70">
        <f t="shared" si="5"/>
        <v>377107140</v>
      </c>
      <c r="G56" s="68">
        <f t="shared" si="5"/>
        <v>321324040</v>
      </c>
      <c r="H56" s="69">
        <f t="shared" si="5"/>
        <v>321324040</v>
      </c>
      <c r="I56" s="71">
        <f t="shared" si="5"/>
        <v>982830235</v>
      </c>
      <c r="J56" s="72">
        <f t="shared" si="5"/>
        <v>932138495</v>
      </c>
      <c r="K56" s="68">
        <f t="shared" si="5"/>
        <v>680692446</v>
      </c>
      <c r="L56" s="69">
        <f t="shared" si="5"/>
        <v>625587307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-1287150535</v>
      </c>
      <c r="D59" s="87">
        <f t="shared" ref="D59:L59" si="6">SUM(D56:D58)</f>
        <v>-1277873854</v>
      </c>
      <c r="E59" s="88">
        <f t="shared" si="6"/>
        <v>-1241215820</v>
      </c>
      <c r="F59" s="89">
        <f t="shared" si="6"/>
        <v>377107140</v>
      </c>
      <c r="G59" s="87">
        <f t="shared" si="6"/>
        <v>321324040</v>
      </c>
      <c r="H59" s="90">
        <f t="shared" si="6"/>
        <v>321324040</v>
      </c>
      <c r="I59" s="91">
        <f t="shared" si="6"/>
        <v>982830235</v>
      </c>
      <c r="J59" s="92">
        <f t="shared" si="6"/>
        <v>932138495</v>
      </c>
      <c r="K59" s="87">
        <f t="shared" si="6"/>
        <v>680692446</v>
      </c>
      <c r="L59" s="88">
        <f t="shared" si="6"/>
        <v>625587307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2574283952</v>
      </c>
      <c r="D6" s="29">
        <v>2897113099</v>
      </c>
      <c r="E6" s="30">
        <v>2994225024</v>
      </c>
      <c r="F6" s="31">
        <v>3717874665</v>
      </c>
      <c r="G6" s="29">
        <v>3717874666</v>
      </c>
      <c r="H6" s="32">
        <v>3717874666</v>
      </c>
      <c r="I6" s="30">
        <v>3174889897</v>
      </c>
      <c r="J6" s="33">
        <v>3610722767</v>
      </c>
      <c r="K6" s="29">
        <v>4106836076</v>
      </c>
      <c r="L6" s="32">
        <v>4671115353</v>
      </c>
    </row>
    <row r="7" spans="1:12" ht="13.5" x14ac:dyDescent="0.25">
      <c r="A7" s="28" t="s">
        <v>23</v>
      </c>
      <c r="B7" s="21" t="s">
        <v>22</v>
      </c>
      <c r="C7" s="29">
        <v>863933587</v>
      </c>
      <c r="D7" s="29">
        <v>953290952</v>
      </c>
      <c r="E7" s="30">
        <v>916716294</v>
      </c>
      <c r="F7" s="31">
        <v>991314909</v>
      </c>
      <c r="G7" s="29">
        <v>991314909</v>
      </c>
      <c r="H7" s="32">
        <v>991314909</v>
      </c>
      <c r="I7" s="30">
        <v>980213091</v>
      </c>
      <c r="J7" s="33">
        <v>1457192916</v>
      </c>
      <c r="K7" s="29">
        <v>1518517994</v>
      </c>
      <c r="L7" s="32">
        <v>1583461247</v>
      </c>
    </row>
    <row r="8" spans="1:12" ht="13.5" x14ac:dyDescent="0.25">
      <c r="A8" s="28" t="s">
        <v>24</v>
      </c>
      <c r="B8" s="21" t="s">
        <v>22</v>
      </c>
      <c r="C8" s="29">
        <v>412565385</v>
      </c>
      <c r="D8" s="29">
        <v>307365980</v>
      </c>
      <c r="E8" s="30">
        <v>303963387</v>
      </c>
      <c r="F8" s="31">
        <v>322935401</v>
      </c>
      <c r="G8" s="29">
        <v>322935401</v>
      </c>
      <c r="H8" s="32">
        <v>322935401</v>
      </c>
      <c r="I8" s="30">
        <v>320194388</v>
      </c>
      <c r="J8" s="33">
        <v>363241202</v>
      </c>
      <c r="K8" s="29">
        <v>379950297</v>
      </c>
      <c r="L8" s="32">
        <v>397048060</v>
      </c>
    </row>
    <row r="9" spans="1:12" ht="13.5" x14ac:dyDescent="0.25">
      <c r="A9" s="28" t="s">
        <v>25</v>
      </c>
      <c r="B9" s="21" t="s">
        <v>22</v>
      </c>
      <c r="C9" s="29">
        <v>277383869</v>
      </c>
      <c r="D9" s="29">
        <v>190491402</v>
      </c>
      <c r="E9" s="30">
        <v>179658535</v>
      </c>
      <c r="F9" s="31">
        <v>229282678</v>
      </c>
      <c r="G9" s="29">
        <v>229282678</v>
      </c>
      <c r="H9" s="32">
        <v>229282678</v>
      </c>
      <c r="I9" s="30">
        <v>192944638</v>
      </c>
      <c r="J9" s="33">
        <v>229623757</v>
      </c>
      <c r="K9" s="29">
        <v>240186450</v>
      </c>
      <c r="L9" s="32">
        <v>250994841</v>
      </c>
    </row>
    <row r="10" spans="1:12" ht="13.5" x14ac:dyDescent="0.25">
      <c r="A10" s="28" t="s">
        <v>26</v>
      </c>
      <c r="B10" s="21" t="s">
        <v>19</v>
      </c>
      <c r="C10" s="29">
        <v>51413848</v>
      </c>
      <c r="D10" s="29">
        <v>50263924</v>
      </c>
      <c r="E10" s="30">
        <v>48430071</v>
      </c>
      <c r="F10" s="31">
        <v>49369331</v>
      </c>
      <c r="G10" s="29">
        <v>49369331</v>
      </c>
      <c r="H10" s="32">
        <v>49369331</v>
      </c>
      <c r="I10" s="30">
        <v>47001468</v>
      </c>
      <c r="J10" s="33">
        <v>37681455</v>
      </c>
      <c r="K10" s="29">
        <v>39414799</v>
      </c>
      <c r="L10" s="32">
        <v>41188465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62368744</v>
      </c>
      <c r="D13" s="29">
        <v>71647410</v>
      </c>
      <c r="E13" s="30">
        <v>91429807</v>
      </c>
      <c r="F13" s="31">
        <v>128135392</v>
      </c>
      <c r="G13" s="29">
        <v>128135392</v>
      </c>
      <c r="H13" s="32">
        <v>128135392</v>
      </c>
      <c r="I13" s="30">
        <v>149065544</v>
      </c>
      <c r="J13" s="33">
        <v>110121026</v>
      </c>
      <c r="K13" s="29">
        <v>115186595</v>
      </c>
      <c r="L13" s="32">
        <v>120369991</v>
      </c>
    </row>
    <row r="14" spans="1:12" ht="13.5" x14ac:dyDescent="0.25">
      <c r="A14" s="28" t="s">
        <v>30</v>
      </c>
      <c r="B14" s="21" t="s">
        <v>19</v>
      </c>
      <c r="C14" s="29">
        <v>6406075</v>
      </c>
      <c r="D14" s="29">
        <v>3744783</v>
      </c>
      <c r="E14" s="30">
        <v>5887421</v>
      </c>
      <c r="F14" s="31">
        <v>88550</v>
      </c>
      <c r="G14" s="29">
        <v>88550</v>
      </c>
      <c r="H14" s="32">
        <v>88550</v>
      </c>
      <c r="I14" s="30">
        <v>7089375</v>
      </c>
      <c r="J14" s="33">
        <v>6175905</v>
      </c>
      <c r="K14" s="29">
        <v>6459997</v>
      </c>
      <c r="L14" s="32">
        <v>6757157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19958697</v>
      </c>
      <c r="D17" s="34">
        <v>17614356</v>
      </c>
      <c r="E17" s="37">
        <v>15437113</v>
      </c>
      <c r="F17" s="39">
        <v>17447516</v>
      </c>
      <c r="G17" s="34">
        <v>17447516</v>
      </c>
      <c r="H17" s="37">
        <v>17447516</v>
      </c>
      <c r="I17" s="40">
        <v>15896111</v>
      </c>
      <c r="J17" s="39">
        <v>17614702</v>
      </c>
      <c r="K17" s="34">
        <v>18424978</v>
      </c>
      <c r="L17" s="37">
        <v>19254104</v>
      </c>
    </row>
    <row r="18" spans="1:12" ht="13.5" x14ac:dyDescent="0.25">
      <c r="A18" s="28" t="s">
        <v>34</v>
      </c>
      <c r="B18" s="21" t="s">
        <v>19</v>
      </c>
      <c r="C18" s="34">
        <v>87483</v>
      </c>
      <c r="D18" s="34">
        <v>123110</v>
      </c>
      <c r="E18" s="37">
        <v>160665</v>
      </c>
      <c r="F18" s="39">
        <v>156956</v>
      </c>
      <c r="G18" s="34">
        <v>156956</v>
      </c>
      <c r="H18" s="37">
        <v>156956</v>
      </c>
      <c r="I18" s="41">
        <v>402760</v>
      </c>
      <c r="J18" s="39">
        <v>428525</v>
      </c>
      <c r="K18" s="34">
        <v>448237</v>
      </c>
      <c r="L18" s="37">
        <v>468408</v>
      </c>
    </row>
    <row r="19" spans="1:12" ht="13.5" x14ac:dyDescent="0.25">
      <c r="A19" s="28" t="s">
        <v>35</v>
      </c>
      <c r="B19" s="21" t="s">
        <v>19</v>
      </c>
      <c r="C19" s="34">
        <v>101532226</v>
      </c>
      <c r="D19" s="34">
        <v>30348655</v>
      </c>
      <c r="E19" s="37">
        <v>16483304</v>
      </c>
      <c r="F19" s="39">
        <v>5105255</v>
      </c>
      <c r="G19" s="34">
        <v>5105255</v>
      </c>
      <c r="H19" s="37">
        <v>5105255</v>
      </c>
      <c r="I19" s="41">
        <v>19318811</v>
      </c>
      <c r="J19" s="39">
        <v>11825804</v>
      </c>
      <c r="K19" s="34">
        <v>12369788</v>
      </c>
      <c r="L19" s="37">
        <v>12926424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936971737</v>
      </c>
      <c r="D21" s="34">
        <v>1016799883</v>
      </c>
      <c r="E21" s="37">
        <v>1148120472</v>
      </c>
      <c r="F21" s="39">
        <v>1209708024</v>
      </c>
      <c r="G21" s="34">
        <v>1209708024</v>
      </c>
      <c r="H21" s="37">
        <v>1209708024</v>
      </c>
      <c r="I21" s="41">
        <v>1216882907</v>
      </c>
      <c r="J21" s="39">
        <v>1271215728</v>
      </c>
      <c r="K21" s="34">
        <v>1329691651</v>
      </c>
      <c r="L21" s="37">
        <v>1389527777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9075418</v>
      </c>
      <c r="D23" s="34">
        <v>49174118</v>
      </c>
      <c r="E23" s="37">
        <v>408342724</v>
      </c>
      <c r="F23" s="39">
        <v>131395614</v>
      </c>
      <c r="G23" s="34">
        <v>131395614</v>
      </c>
      <c r="H23" s="37">
        <v>131395614</v>
      </c>
      <c r="I23" s="41">
        <v>279265950</v>
      </c>
      <c r="J23" s="39">
        <v>137833998</v>
      </c>
      <c r="K23" s="34">
        <v>144174363</v>
      </c>
      <c r="L23" s="37">
        <v>150806385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1349992673</v>
      </c>
      <c r="D25" s="34">
        <v>974454517</v>
      </c>
      <c r="E25" s="37">
        <v>1046857399</v>
      </c>
      <c r="F25" s="39">
        <v>1139415255</v>
      </c>
      <c r="G25" s="34">
        <v>1138956259</v>
      </c>
      <c r="H25" s="37">
        <v>1138956259</v>
      </c>
      <c r="I25" s="41">
        <v>1122892515</v>
      </c>
      <c r="J25" s="39">
        <v>1243508105</v>
      </c>
      <c r="K25" s="34">
        <v>1308967855</v>
      </c>
      <c r="L25" s="37">
        <v>1394340605</v>
      </c>
    </row>
    <row r="26" spans="1:12" ht="13.5" x14ac:dyDescent="0.25">
      <c r="A26" s="28" t="s">
        <v>28</v>
      </c>
      <c r="B26" s="21" t="s">
        <v>19</v>
      </c>
      <c r="C26" s="34">
        <v>13213417</v>
      </c>
      <c r="D26" s="34">
        <v>16276358</v>
      </c>
      <c r="E26" s="37">
        <v>19773079</v>
      </c>
      <c r="F26" s="39">
        <v>18345061</v>
      </c>
      <c r="G26" s="34">
        <v>18345061</v>
      </c>
      <c r="H26" s="37">
        <v>18345061</v>
      </c>
      <c r="I26" s="41">
        <v>25351886</v>
      </c>
      <c r="J26" s="39">
        <v>13463630</v>
      </c>
      <c r="K26" s="34">
        <v>14082957</v>
      </c>
      <c r="L26" s="37">
        <v>14716690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12923511</v>
      </c>
      <c r="D29" s="34">
        <v>62131767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40402950</v>
      </c>
      <c r="D30" s="34">
        <v>51813080</v>
      </c>
      <c r="E30" s="37">
        <v>31310467</v>
      </c>
      <c r="F30" s="38">
        <v>0</v>
      </c>
      <c r="G30" s="34">
        <v>0</v>
      </c>
      <c r="H30" s="37">
        <v>0</v>
      </c>
      <c r="I30" s="41">
        <v>156294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6732513572</v>
      </c>
      <c r="D32" s="52">
        <f t="shared" ref="D32:L32" si="0">SUM(D6:D19)+SUM(D21:D31)</f>
        <v>6692653394</v>
      </c>
      <c r="E32" s="53">
        <f t="shared" si="0"/>
        <v>7226795762</v>
      </c>
      <c r="F32" s="54">
        <f t="shared" si="0"/>
        <v>7960574607</v>
      </c>
      <c r="G32" s="52">
        <f t="shared" si="0"/>
        <v>7960115612</v>
      </c>
      <c r="H32" s="55">
        <f t="shared" si="0"/>
        <v>7960115612</v>
      </c>
      <c r="I32" s="56">
        <f t="shared" si="0"/>
        <v>7551565635</v>
      </c>
      <c r="J32" s="57">
        <f t="shared" si="0"/>
        <v>8510649520</v>
      </c>
      <c r="K32" s="52">
        <f t="shared" si="0"/>
        <v>9234712037</v>
      </c>
      <c r="L32" s="53">
        <f t="shared" si="0"/>
        <v>10052975507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1157757506</v>
      </c>
      <c r="D34" s="34">
        <v>1207208414</v>
      </c>
      <c r="E34" s="37">
        <v>1251424179</v>
      </c>
      <c r="F34" s="38">
        <v>1533206287</v>
      </c>
      <c r="G34" s="34">
        <v>1420440236</v>
      </c>
      <c r="H34" s="40">
        <v>1420440236</v>
      </c>
      <c r="I34" s="41">
        <v>1262556603</v>
      </c>
      <c r="J34" s="39">
        <v>1549010813</v>
      </c>
      <c r="K34" s="34">
        <v>1636930826</v>
      </c>
      <c r="L34" s="37">
        <v>1726825984</v>
      </c>
    </row>
    <row r="35" spans="1:12" ht="13.5" x14ac:dyDescent="0.25">
      <c r="A35" s="28" t="s">
        <v>49</v>
      </c>
      <c r="B35" s="21" t="s">
        <v>19</v>
      </c>
      <c r="C35" s="34">
        <v>56644823</v>
      </c>
      <c r="D35" s="34">
        <v>56828412</v>
      </c>
      <c r="E35" s="37">
        <v>63541726</v>
      </c>
      <c r="F35" s="38">
        <v>70192387</v>
      </c>
      <c r="G35" s="34">
        <v>70192387</v>
      </c>
      <c r="H35" s="40">
        <v>70192387</v>
      </c>
      <c r="I35" s="41">
        <v>65344688</v>
      </c>
      <c r="J35" s="39">
        <v>70145274</v>
      </c>
      <c r="K35" s="34">
        <v>73793409</v>
      </c>
      <c r="L35" s="37">
        <v>77577049</v>
      </c>
    </row>
    <row r="36" spans="1:12" ht="13.5" x14ac:dyDescent="0.25">
      <c r="A36" s="28" t="s">
        <v>50</v>
      </c>
      <c r="B36" s="21" t="s">
        <v>22</v>
      </c>
      <c r="C36" s="34">
        <v>2166319522</v>
      </c>
      <c r="D36" s="34">
        <v>2513979542</v>
      </c>
      <c r="E36" s="37">
        <v>2700545572</v>
      </c>
      <c r="F36" s="39">
        <v>2440770290</v>
      </c>
      <c r="G36" s="34">
        <v>2440770290</v>
      </c>
      <c r="H36" s="37">
        <v>2440770290</v>
      </c>
      <c r="I36" s="41">
        <v>2368261125</v>
      </c>
      <c r="J36" s="39">
        <v>2616461381</v>
      </c>
      <c r="K36" s="34">
        <v>3024976677</v>
      </c>
      <c r="L36" s="37">
        <v>3416660171</v>
      </c>
    </row>
    <row r="37" spans="1:12" ht="13.5" x14ac:dyDescent="0.25">
      <c r="A37" s="28" t="s">
        <v>51</v>
      </c>
      <c r="B37" s="21" t="s">
        <v>52</v>
      </c>
      <c r="C37" s="34">
        <v>1081292253</v>
      </c>
      <c r="D37" s="34">
        <v>1080308751</v>
      </c>
      <c r="E37" s="37">
        <v>1472966385</v>
      </c>
      <c r="F37" s="39">
        <v>1099363634</v>
      </c>
      <c r="G37" s="34">
        <v>1105279634</v>
      </c>
      <c r="H37" s="37">
        <v>1105279634</v>
      </c>
      <c r="I37" s="41">
        <v>1334214714</v>
      </c>
      <c r="J37" s="39">
        <v>1371111883</v>
      </c>
      <c r="K37" s="34">
        <v>1588446877</v>
      </c>
      <c r="L37" s="37">
        <v>1798189216</v>
      </c>
    </row>
    <row r="38" spans="1:12" ht="13.5" x14ac:dyDescent="0.25">
      <c r="A38" s="28" t="s">
        <v>53</v>
      </c>
      <c r="B38" s="21" t="s">
        <v>54</v>
      </c>
      <c r="C38" s="34">
        <v>1080096709</v>
      </c>
      <c r="D38" s="34">
        <v>1355131674</v>
      </c>
      <c r="E38" s="37">
        <v>1514134138</v>
      </c>
      <c r="F38" s="38">
        <v>1432374453</v>
      </c>
      <c r="G38" s="34">
        <v>1464430134</v>
      </c>
      <c r="H38" s="40">
        <v>1464430134</v>
      </c>
      <c r="I38" s="41">
        <v>1173090772</v>
      </c>
      <c r="J38" s="39">
        <v>1084418994</v>
      </c>
      <c r="K38" s="34">
        <v>1104086114</v>
      </c>
      <c r="L38" s="37">
        <v>1120268036</v>
      </c>
    </row>
    <row r="39" spans="1:12" ht="13.5" x14ac:dyDescent="0.25">
      <c r="A39" s="28" t="s">
        <v>55</v>
      </c>
      <c r="B39" s="21" t="s">
        <v>19</v>
      </c>
      <c r="C39" s="34">
        <v>585837704</v>
      </c>
      <c r="D39" s="34">
        <v>635188552</v>
      </c>
      <c r="E39" s="37">
        <v>617171331</v>
      </c>
      <c r="F39" s="39">
        <v>513349225</v>
      </c>
      <c r="G39" s="34">
        <v>600680871</v>
      </c>
      <c r="H39" s="37">
        <v>600680871</v>
      </c>
      <c r="I39" s="41">
        <v>368421162</v>
      </c>
      <c r="J39" s="39">
        <v>600908231</v>
      </c>
      <c r="K39" s="34">
        <v>628550004</v>
      </c>
      <c r="L39" s="37">
        <v>657463326</v>
      </c>
    </row>
    <row r="40" spans="1:12" ht="13.5" x14ac:dyDescent="0.25">
      <c r="A40" s="28" t="s">
        <v>28</v>
      </c>
      <c r="B40" s="21" t="s">
        <v>19</v>
      </c>
      <c r="C40" s="34">
        <v>195756529</v>
      </c>
      <c r="D40" s="34">
        <v>366914093</v>
      </c>
      <c r="E40" s="37">
        <v>603553539</v>
      </c>
      <c r="F40" s="38">
        <v>0</v>
      </c>
      <c r="G40" s="34">
        <v>0</v>
      </c>
      <c r="H40" s="40">
        <v>0</v>
      </c>
      <c r="I40" s="41">
        <v>181671116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779974808</v>
      </c>
      <c r="D41" s="34">
        <v>1073238697</v>
      </c>
      <c r="E41" s="37">
        <v>588016006</v>
      </c>
      <c r="F41" s="38">
        <v>367135299</v>
      </c>
      <c r="G41" s="34">
        <v>371330023</v>
      </c>
      <c r="H41" s="40">
        <v>371330023</v>
      </c>
      <c r="I41" s="41">
        <v>494788719</v>
      </c>
      <c r="J41" s="39">
        <v>859156841</v>
      </c>
      <c r="K41" s="34">
        <v>801218377</v>
      </c>
      <c r="L41" s="37">
        <v>822049879</v>
      </c>
    </row>
    <row r="42" spans="1:12" ht="13.5" x14ac:dyDescent="0.25">
      <c r="A42" s="28" t="s">
        <v>57</v>
      </c>
      <c r="B42" s="21" t="s">
        <v>19</v>
      </c>
      <c r="C42" s="34">
        <v>3031970</v>
      </c>
      <c r="D42" s="34">
        <v>1454363</v>
      </c>
      <c r="E42" s="37">
        <v>2002705</v>
      </c>
      <c r="F42" s="39">
        <v>2200000</v>
      </c>
      <c r="G42" s="34">
        <v>2600000</v>
      </c>
      <c r="H42" s="37">
        <v>2600000</v>
      </c>
      <c r="I42" s="41">
        <v>3231804</v>
      </c>
      <c r="J42" s="39">
        <v>2200000</v>
      </c>
      <c r="K42" s="34">
        <v>2200000</v>
      </c>
      <c r="L42" s="37">
        <v>2200000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561541562</v>
      </c>
      <c r="D44" s="34">
        <v>248673026</v>
      </c>
      <c r="E44" s="37">
        <v>254455519</v>
      </c>
      <c r="F44" s="39">
        <v>175673032</v>
      </c>
      <c r="G44" s="34">
        <v>170066210</v>
      </c>
      <c r="H44" s="37">
        <v>170066210</v>
      </c>
      <c r="I44" s="41">
        <v>197864698</v>
      </c>
      <c r="J44" s="39">
        <v>190486103</v>
      </c>
      <c r="K44" s="34">
        <v>197509753</v>
      </c>
      <c r="L44" s="37">
        <v>204741846</v>
      </c>
    </row>
    <row r="45" spans="1:12" ht="13.5" x14ac:dyDescent="0.25">
      <c r="A45" s="28" t="s">
        <v>60</v>
      </c>
      <c r="B45" s="21" t="s">
        <v>19</v>
      </c>
      <c r="C45" s="34">
        <v>190115254</v>
      </c>
      <c r="D45" s="34">
        <v>31639048</v>
      </c>
      <c r="E45" s="37">
        <v>61019000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151596</v>
      </c>
      <c r="D46" s="34">
        <v>15658372</v>
      </c>
      <c r="E46" s="37">
        <v>1430025</v>
      </c>
      <c r="F46" s="39">
        <v>0</v>
      </c>
      <c r="G46" s="34">
        <v>0</v>
      </c>
      <c r="H46" s="37">
        <v>0</v>
      </c>
      <c r="I46" s="41">
        <v>1652385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7858520236</v>
      </c>
      <c r="D47" s="52">
        <f t="shared" ref="D47:L47" si="1">SUM(D34:D46)</f>
        <v>8586222944</v>
      </c>
      <c r="E47" s="53">
        <f t="shared" si="1"/>
        <v>9130260125</v>
      </c>
      <c r="F47" s="54">
        <f t="shared" si="1"/>
        <v>7634264607</v>
      </c>
      <c r="G47" s="52">
        <f t="shared" si="1"/>
        <v>7645789785</v>
      </c>
      <c r="H47" s="53">
        <f t="shared" si="1"/>
        <v>7645789785</v>
      </c>
      <c r="I47" s="56">
        <f t="shared" si="1"/>
        <v>7451097786</v>
      </c>
      <c r="J47" s="57">
        <f t="shared" si="1"/>
        <v>8343899520</v>
      </c>
      <c r="K47" s="52">
        <f t="shared" si="1"/>
        <v>9057712037</v>
      </c>
      <c r="L47" s="53">
        <f t="shared" si="1"/>
        <v>9825975507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-1126006664</v>
      </c>
      <c r="D48" s="61">
        <f t="shared" si="2"/>
        <v>-1893569550</v>
      </c>
      <c r="E48" s="62">
        <f t="shared" si="2"/>
        <v>-1903464363</v>
      </c>
      <c r="F48" s="63">
        <f t="shared" si="2"/>
        <v>326310000</v>
      </c>
      <c r="G48" s="61">
        <f t="shared" si="2"/>
        <v>314325827</v>
      </c>
      <c r="H48" s="62">
        <f t="shared" si="2"/>
        <v>314325827</v>
      </c>
      <c r="I48" s="64">
        <f t="shared" si="2"/>
        <v>100467849</v>
      </c>
      <c r="J48" s="65">
        <f t="shared" si="2"/>
        <v>166750000</v>
      </c>
      <c r="K48" s="61">
        <f t="shared" si="2"/>
        <v>177000000</v>
      </c>
      <c r="L48" s="62">
        <f t="shared" si="2"/>
        <v>227000000</v>
      </c>
    </row>
    <row r="49" spans="1:12" ht="25.5" x14ac:dyDescent="0.25">
      <c r="A49" s="66" t="s">
        <v>64</v>
      </c>
      <c r="B49" s="21" t="s">
        <v>65</v>
      </c>
      <c r="C49" s="34">
        <v>42307001</v>
      </c>
      <c r="D49" s="34">
        <v>61096734</v>
      </c>
      <c r="E49" s="37">
        <v>120761453</v>
      </c>
      <c r="F49" s="39">
        <v>215819900</v>
      </c>
      <c r="G49" s="34">
        <v>176389000</v>
      </c>
      <c r="H49" s="37">
        <v>176389000</v>
      </c>
      <c r="I49" s="41">
        <v>49889048</v>
      </c>
      <c r="J49" s="39">
        <v>142103700</v>
      </c>
      <c r="K49" s="34">
        <v>213911300</v>
      </c>
      <c r="L49" s="37">
        <v>232921550</v>
      </c>
    </row>
    <row r="50" spans="1:12" ht="13.5" x14ac:dyDescent="0.25">
      <c r="A50" s="66" t="s">
        <v>66</v>
      </c>
      <c r="B50" s="21" t="s">
        <v>65</v>
      </c>
      <c r="C50" s="34">
        <v>1188367923</v>
      </c>
      <c r="D50" s="34">
        <v>273596306</v>
      </c>
      <c r="E50" s="37">
        <v>43816372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104668260</v>
      </c>
      <c r="D51" s="68">
        <f t="shared" si="3"/>
        <v>-1558876510</v>
      </c>
      <c r="E51" s="69">
        <f t="shared" si="3"/>
        <v>-1738886538</v>
      </c>
      <c r="F51" s="70">
        <f t="shared" si="3"/>
        <v>542129900</v>
      </c>
      <c r="G51" s="68">
        <f t="shared" si="3"/>
        <v>490714827</v>
      </c>
      <c r="H51" s="69">
        <f t="shared" si="3"/>
        <v>490714827</v>
      </c>
      <c r="I51" s="71">
        <f t="shared" si="3"/>
        <v>150356897</v>
      </c>
      <c r="J51" s="72">
        <f t="shared" si="3"/>
        <v>308853700</v>
      </c>
      <c r="K51" s="68">
        <f t="shared" si="3"/>
        <v>390911300</v>
      </c>
      <c r="L51" s="69">
        <f t="shared" si="3"/>
        <v>459921550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104668260</v>
      </c>
      <c r="D53" s="79">
        <f t="shared" ref="D53:L53" si="4">+D51-D52</f>
        <v>-1558876510</v>
      </c>
      <c r="E53" s="80">
        <f t="shared" si="4"/>
        <v>-1738886538</v>
      </c>
      <c r="F53" s="81">
        <f t="shared" si="4"/>
        <v>542129900</v>
      </c>
      <c r="G53" s="79">
        <f t="shared" si="4"/>
        <v>490714827</v>
      </c>
      <c r="H53" s="80">
        <f t="shared" si="4"/>
        <v>490714827</v>
      </c>
      <c r="I53" s="82">
        <f t="shared" si="4"/>
        <v>150356897</v>
      </c>
      <c r="J53" s="83">
        <f t="shared" si="4"/>
        <v>308853700</v>
      </c>
      <c r="K53" s="79">
        <f t="shared" si="4"/>
        <v>390911300</v>
      </c>
      <c r="L53" s="80">
        <f t="shared" si="4"/>
        <v>459921550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104668260</v>
      </c>
      <c r="D56" s="68">
        <f t="shared" ref="D56:L56" si="5">SUM(D53:D55)</f>
        <v>-1558876510</v>
      </c>
      <c r="E56" s="69">
        <f t="shared" si="5"/>
        <v>-1738886538</v>
      </c>
      <c r="F56" s="70">
        <f t="shared" si="5"/>
        <v>542129900</v>
      </c>
      <c r="G56" s="68">
        <f t="shared" si="5"/>
        <v>490714827</v>
      </c>
      <c r="H56" s="69">
        <f t="shared" si="5"/>
        <v>490714827</v>
      </c>
      <c r="I56" s="71">
        <f t="shared" si="5"/>
        <v>150356897</v>
      </c>
      <c r="J56" s="72">
        <f t="shared" si="5"/>
        <v>308853700</v>
      </c>
      <c r="K56" s="68">
        <f t="shared" si="5"/>
        <v>390911300</v>
      </c>
      <c r="L56" s="69">
        <f t="shared" si="5"/>
        <v>459921550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104668260</v>
      </c>
      <c r="D59" s="87">
        <f t="shared" ref="D59:L59" si="6">SUM(D56:D58)</f>
        <v>-1558876510</v>
      </c>
      <c r="E59" s="88">
        <f t="shared" si="6"/>
        <v>-1738886538</v>
      </c>
      <c r="F59" s="89">
        <f t="shared" si="6"/>
        <v>542129900</v>
      </c>
      <c r="G59" s="87">
        <f t="shared" si="6"/>
        <v>490714827</v>
      </c>
      <c r="H59" s="90">
        <f t="shared" si="6"/>
        <v>490714827</v>
      </c>
      <c r="I59" s="91">
        <f t="shared" si="6"/>
        <v>150356897</v>
      </c>
      <c r="J59" s="92">
        <f t="shared" si="6"/>
        <v>308853700</v>
      </c>
      <c r="K59" s="87">
        <f t="shared" si="6"/>
        <v>390911300</v>
      </c>
      <c r="L59" s="88">
        <f t="shared" si="6"/>
        <v>459921550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1026784834</v>
      </c>
      <c r="D6" s="29">
        <v>1161150772</v>
      </c>
      <c r="E6" s="30">
        <v>1147576708</v>
      </c>
      <c r="F6" s="31">
        <v>1454449758</v>
      </c>
      <c r="G6" s="29">
        <v>1384449758</v>
      </c>
      <c r="H6" s="32">
        <v>1384449758</v>
      </c>
      <c r="I6" s="30">
        <v>1342367561</v>
      </c>
      <c r="J6" s="33">
        <v>1560274874</v>
      </c>
      <c r="K6" s="29">
        <v>1653891366</v>
      </c>
      <c r="L6" s="32">
        <v>1753124849</v>
      </c>
    </row>
    <row r="7" spans="1:12" ht="13.5" x14ac:dyDescent="0.25">
      <c r="A7" s="28" t="s">
        <v>23</v>
      </c>
      <c r="B7" s="21" t="s">
        <v>22</v>
      </c>
      <c r="C7" s="29">
        <v>388068164</v>
      </c>
      <c r="D7" s="29">
        <v>413766714</v>
      </c>
      <c r="E7" s="30">
        <v>436469371</v>
      </c>
      <c r="F7" s="31">
        <v>454561708</v>
      </c>
      <c r="G7" s="29">
        <v>476259856</v>
      </c>
      <c r="H7" s="32">
        <v>476259856</v>
      </c>
      <c r="I7" s="30">
        <v>522318027</v>
      </c>
      <c r="J7" s="33">
        <v>504359190</v>
      </c>
      <c r="K7" s="29">
        <v>528064072</v>
      </c>
      <c r="L7" s="32">
        <v>551826956</v>
      </c>
    </row>
    <row r="8" spans="1:12" ht="13.5" x14ac:dyDescent="0.25">
      <c r="A8" s="28" t="s">
        <v>24</v>
      </c>
      <c r="B8" s="21" t="s">
        <v>22</v>
      </c>
      <c r="C8" s="29">
        <v>211061519</v>
      </c>
      <c r="D8" s="29">
        <v>231287078</v>
      </c>
      <c r="E8" s="30">
        <v>267736427</v>
      </c>
      <c r="F8" s="31">
        <v>281182700</v>
      </c>
      <c r="G8" s="29">
        <v>316504172</v>
      </c>
      <c r="H8" s="32">
        <v>316504172</v>
      </c>
      <c r="I8" s="30">
        <v>345808199</v>
      </c>
      <c r="J8" s="33">
        <v>335177916</v>
      </c>
      <c r="K8" s="29">
        <v>350931278</v>
      </c>
      <c r="L8" s="32">
        <v>366723183</v>
      </c>
    </row>
    <row r="9" spans="1:12" ht="13.5" x14ac:dyDescent="0.25">
      <c r="A9" s="28" t="s">
        <v>25</v>
      </c>
      <c r="B9" s="21" t="s">
        <v>22</v>
      </c>
      <c r="C9" s="29">
        <v>113570186</v>
      </c>
      <c r="D9" s="29">
        <v>118998989</v>
      </c>
      <c r="E9" s="30">
        <v>125667154</v>
      </c>
      <c r="F9" s="31">
        <v>127498822</v>
      </c>
      <c r="G9" s="29">
        <v>135958378</v>
      </c>
      <c r="H9" s="32">
        <v>135958378</v>
      </c>
      <c r="I9" s="30">
        <v>137656828</v>
      </c>
      <c r="J9" s="33">
        <v>142620336</v>
      </c>
      <c r="K9" s="29">
        <v>149323494</v>
      </c>
      <c r="L9" s="32">
        <v>156043052</v>
      </c>
    </row>
    <row r="10" spans="1:12" ht="13.5" x14ac:dyDescent="0.25">
      <c r="A10" s="28" t="s">
        <v>26</v>
      </c>
      <c r="B10" s="21" t="s">
        <v>19</v>
      </c>
      <c r="C10" s="29">
        <v>47165896</v>
      </c>
      <c r="D10" s="29">
        <v>85832527</v>
      </c>
      <c r="E10" s="30">
        <v>75094983</v>
      </c>
      <c r="F10" s="31">
        <v>27454700</v>
      </c>
      <c r="G10" s="29">
        <v>16063071</v>
      </c>
      <c r="H10" s="32">
        <v>16063071</v>
      </c>
      <c r="I10" s="30">
        <v>23546947</v>
      </c>
      <c r="J10" s="33">
        <v>16968658</v>
      </c>
      <c r="K10" s="29">
        <v>17766186</v>
      </c>
      <c r="L10" s="32">
        <v>18565663</v>
      </c>
    </row>
    <row r="11" spans="1:12" ht="13.5" x14ac:dyDescent="0.25">
      <c r="A11" s="28" t="s">
        <v>27</v>
      </c>
      <c r="B11" s="21" t="s">
        <v>19</v>
      </c>
      <c r="C11" s="29">
        <v>25125453</v>
      </c>
      <c r="D11" s="29">
        <v>22305299</v>
      </c>
      <c r="E11" s="30">
        <v>23220916</v>
      </c>
      <c r="F11" s="31">
        <v>32390684</v>
      </c>
      <c r="G11" s="29">
        <v>33728092</v>
      </c>
      <c r="H11" s="32">
        <v>33728092</v>
      </c>
      <c r="I11" s="30">
        <v>30585274</v>
      </c>
      <c r="J11" s="33">
        <v>40564031</v>
      </c>
      <c r="K11" s="29">
        <v>42470540</v>
      </c>
      <c r="L11" s="32">
        <v>44381714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26079</v>
      </c>
      <c r="E12" s="30">
        <v>28109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33440418</v>
      </c>
      <c r="D13" s="29">
        <v>50781715</v>
      </c>
      <c r="E13" s="30">
        <v>87748502</v>
      </c>
      <c r="F13" s="31">
        <v>87235868</v>
      </c>
      <c r="G13" s="29">
        <v>87235868</v>
      </c>
      <c r="H13" s="32">
        <v>87235868</v>
      </c>
      <c r="I13" s="30">
        <v>154239436</v>
      </c>
      <c r="J13" s="33">
        <v>107049278</v>
      </c>
      <c r="K13" s="29">
        <v>112080594</v>
      </c>
      <c r="L13" s="32">
        <v>117124221</v>
      </c>
    </row>
    <row r="14" spans="1:12" ht="13.5" x14ac:dyDescent="0.25">
      <c r="A14" s="28" t="s">
        <v>30</v>
      </c>
      <c r="B14" s="21" t="s">
        <v>19</v>
      </c>
      <c r="C14" s="29">
        <v>3898658</v>
      </c>
      <c r="D14" s="29">
        <v>2418405</v>
      </c>
      <c r="E14" s="30">
        <v>7177467</v>
      </c>
      <c r="F14" s="31">
        <v>4128127</v>
      </c>
      <c r="G14" s="29">
        <v>16023308</v>
      </c>
      <c r="H14" s="32">
        <v>16023308</v>
      </c>
      <c r="I14" s="30">
        <v>16743432</v>
      </c>
      <c r="J14" s="33">
        <v>16808450</v>
      </c>
      <c r="K14" s="29">
        <v>17598447</v>
      </c>
      <c r="L14" s="32">
        <v>18390377</v>
      </c>
    </row>
    <row r="15" spans="1:12" ht="13.5" x14ac:dyDescent="0.25">
      <c r="A15" s="28" t="s">
        <v>31</v>
      </c>
      <c r="B15" s="21" t="s">
        <v>19</v>
      </c>
      <c r="C15" s="29">
        <v>23424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170793</v>
      </c>
      <c r="E16" s="35">
        <v>277276</v>
      </c>
      <c r="F16" s="36">
        <v>187546</v>
      </c>
      <c r="G16" s="34">
        <v>364906</v>
      </c>
      <c r="H16" s="37">
        <v>364906</v>
      </c>
      <c r="I16" s="38">
        <v>242383</v>
      </c>
      <c r="J16" s="36">
        <v>382786</v>
      </c>
      <c r="K16" s="34">
        <v>400777</v>
      </c>
      <c r="L16" s="37">
        <v>418812</v>
      </c>
    </row>
    <row r="17" spans="1:12" ht="13.5" x14ac:dyDescent="0.25">
      <c r="A17" s="28" t="s">
        <v>33</v>
      </c>
      <c r="B17" s="21" t="s">
        <v>19</v>
      </c>
      <c r="C17" s="34">
        <v>5866036</v>
      </c>
      <c r="D17" s="34">
        <v>5127795</v>
      </c>
      <c r="E17" s="37">
        <v>7563481</v>
      </c>
      <c r="F17" s="39">
        <v>6891193</v>
      </c>
      <c r="G17" s="34">
        <v>4162526</v>
      </c>
      <c r="H17" s="37">
        <v>4162526</v>
      </c>
      <c r="I17" s="40">
        <v>4693771</v>
      </c>
      <c r="J17" s="39">
        <v>4366488</v>
      </c>
      <c r="K17" s="34">
        <v>4571714</v>
      </c>
      <c r="L17" s="37">
        <v>4777441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640322</v>
      </c>
      <c r="D19" s="34">
        <v>5366745</v>
      </c>
      <c r="E19" s="37">
        <v>22852102</v>
      </c>
      <c r="F19" s="39">
        <v>37746732</v>
      </c>
      <c r="G19" s="34">
        <v>39137888</v>
      </c>
      <c r="H19" s="37">
        <v>39137888</v>
      </c>
      <c r="I19" s="41">
        <v>31356931</v>
      </c>
      <c r="J19" s="39">
        <v>42615688</v>
      </c>
      <c r="K19" s="34">
        <v>44618625</v>
      </c>
      <c r="L19" s="37">
        <v>46626464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504064488</v>
      </c>
      <c r="D21" s="34">
        <v>548627738</v>
      </c>
      <c r="E21" s="37">
        <v>614122238</v>
      </c>
      <c r="F21" s="39">
        <v>647121486</v>
      </c>
      <c r="G21" s="34">
        <v>649367594</v>
      </c>
      <c r="H21" s="37">
        <v>649367594</v>
      </c>
      <c r="I21" s="41">
        <v>649993715</v>
      </c>
      <c r="J21" s="39">
        <v>681186606</v>
      </c>
      <c r="K21" s="34">
        <v>713202377</v>
      </c>
      <c r="L21" s="37">
        <v>745296484</v>
      </c>
    </row>
    <row r="22" spans="1:12" ht="13.5" x14ac:dyDescent="0.25">
      <c r="A22" s="28" t="s">
        <v>38</v>
      </c>
      <c r="B22" s="21" t="s">
        <v>19</v>
      </c>
      <c r="C22" s="34">
        <v>450729</v>
      </c>
      <c r="D22" s="34">
        <v>16637501</v>
      </c>
      <c r="E22" s="37">
        <v>38308197</v>
      </c>
      <c r="F22" s="39">
        <v>21926375</v>
      </c>
      <c r="G22" s="34">
        <v>39465866</v>
      </c>
      <c r="H22" s="37">
        <v>39465866</v>
      </c>
      <c r="I22" s="41">
        <v>24144542</v>
      </c>
      <c r="J22" s="39">
        <v>41399693</v>
      </c>
      <c r="K22" s="34">
        <v>43345479</v>
      </c>
      <c r="L22" s="37">
        <v>45296026</v>
      </c>
    </row>
    <row r="23" spans="1:12" ht="13.5" x14ac:dyDescent="0.25">
      <c r="A23" s="28" t="s">
        <v>39</v>
      </c>
      <c r="B23" s="21" t="s">
        <v>19</v>
      </c>
      <c r="C23" s="34">
        <v>109732341</v>
      </c>
      <c r="D23" s="34">
        <v>46717715</v>
      </c>
      <c r="E23" s="37">
        <v>33598274</v>
      </c>
      <c r="F23" s="39">
        <v>116268143</v>
      </c>
      <c r="G23" s="34">
        <v>34500000</v>
      </c>
      <c r="H23" s="37">
        <v>34500000</v>
      </c>
      <c r="I23" s="41">
        <v>31517793</v>
      </c>
      <c r="J23" s="39">
        <v>36190499</v>
      </c>
      <c r="K23" s="34">
        <v>37891453</v>
      </c>
      <c r="L23" s="37">
        <v>39596569</v>
      </c>
    </row>
    <row r="24" spans="1:12" ht="13.5" x14ac:dyDescent="0.25">
      <c r="A24" s="28" t="s">
        <v>40</v>
      </c>
      <c r="B24" s="21" t="s">
        <v>19</v>
      </c>
      <c r="C24" s="34">
        <v>32041</v>
      </c>
      <c r="D24" s="34">
        <v>33414</v>
      </c>
      <c r="E24" s="37">
        <v>68228</v>
      </c>
      <c r="F24" s="39">
        <v>89360</v>
      </c>
      <c r="G24" s="34">
        <v>47172</v>
      </c>
      <c r="H24" s="37">
        <v>47172</v>
      </c>
      <c r="I24" s="41">
        <v>42931</v>
      </c>
      <c r="J24" s="39">
        <v>1012622</v>
      </c>
      <c r="K24" s="34">
        <v>1060216</v>
      </c>
      <c r="L24" s="37">
        <v>1107925</v>
      </c>
    </row>
    <row r="25" spans="1:12" ht="13.5" x14ac:dyDescent="0.25">
      <c r="A25" s="28" t="s">
        <v>41</v>
      </c>
      <c r="B25" s="21" t="s">
        <v>19</v>
      </c>
      <c r="C25" s="34">
        <v>551727459</v>
      </c>
      <c r="D25" s="34">
        <v>519374648</v>
      </c>
      <c r="E25" s="37">
        <v>581604206</v>
      </c>
      <c r="F25" s="39">
        <v>643510769</v>
      </c>
      <c r="G25" s="34">
        <v>643447948</v>
      </c>
      <c r="H25" s="37">
        <v>643447948</v>
      </c>
      <c r="I25" s="41">
        <v>671113630</v>
      </c>
      <c r="J25" s="39">
        <v>681777213</v>
      </c>
      <c r="K25" s="34">
        <v>732050059</v>
      </c>
      <c r="L25" s="37">
        <v>789822197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17626327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125709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3021651968</v>
      </c>
      <c r="D32" s="52">
        <f t="shared" ref="D32:L32" si="0">SUM(D6:D19)+SUM(D21:D31)</f>
        <v>3228623927</v>
      </c>
      <c r="E32" s="53">
        <f t="shared" si="0"/>
        <v>3469113639</v>
      </c>
      <c r="F32" s="54">
        <f t="shared" si="0"/>
        <v>3942643971</v>
      </c>
      <c r="G32" s="52">
        <f t="shared" si="0"/>
        <v>3876716403</v>
      </c>
      <c r="H32" s="55">
        <f t="shared" si="0"/>
        <v>3876716403</v>
      </c>
      <c r="I32" s="56">
        <f t="shared" si="0"/>
        <v>4004123436</v>
      </c>
      <c r="J32" s="57">
        <f t="shared" si="0"/>
        <v>4212754328</v>
      </c>
      <c r="K32" s="52">
        <f t="shared" si="0"/>
        <v>4449266677</v>
      </c>
      <c r="L32" s="53">
        <f t="shared" si="0"/>
        <v>4699121933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857225084</v>
      </c>
      <c r="D34" s="34">
        <v>850483426</v>
      </c>
      <c r="E34" s="37">
        <v>927430372</v>
      </c>
      <c r="F34" s="38">
        <v>1012779826</v>
      </c>
      <c r="G34" s="34">
        <v>966310108</v>
      </c>
      <c r="H34" s="40">
        <v>966310108</v>
      </c>
      <c r="I34" s="41">
        <v>893137790</v>
      </c>
      <c r="J34" s="39">
        <v>1052627798</v>
      </c>
      <c r="K34" s="34">
        <v>1061913455</v>
      </c>
      <c r="L34" s="37">
        <v>1109699551</v>
      </c>
    </row>
    <row r="35" spans="1:12" ht="13.5" x14ac:dyDescent="0.25">
      <c r="A35" s="28" t="s">
        <v>49</v>
      </c>
      <c r="B35" s="21" t="s">
        <v>19</v>
      </c>
      <c r="C35" s="34">
        <v>34743688</v>
      </c>
      <c r="D35" s="34">
        <v>33922386</v>
      </c>
      <c r="E35" s="37">
        <v>38760246</v>
      </c>
      <c r="F35" s="38">
        <v>42957832</v>
      </c>
      <c r="G35" s="34">
        <v>42957832</v>
      </c>
      <c r="H35" s="40">
        <v>42957832</v>
      </c>
      <c r="I35" s="41">
        <v>32197111</v>
      </c>
      <c r="J35" s="39">
        <v>45062766</v>
      </c>
      <c r="K35" s="34">
        <v>47617596</v>
      </c>
      <c r="L35" s="37">
        <v>50294726</v>
      </c>
    </row>
    <row r="36" spans="1:12" ht="13.5" x14ac:dyDescent="0.25">
      <c r="A36" s="28" t="s">
        <v>50</v>
      </c>
      <c r="B36" s="21" t="s">
        <v>22</v>
      </c>
      <c r="C36" s="34">
        <v>804318063</v>
      </c>
      <c r="D36" s="34">
        <v>928573915</v>
      </c>
      <c r="E36" s="37">
        <v>944762035</v>
      </c>
      <c r="F36" s="39">
        <v>1207386875</v>
      </c>
      <c r="G36" s="34">
        <v>1106482416</v>
      </c>
      <c r="H36" s="37">
        <v>1106482416</v>
      </c>
      <c r="I36" s="41">
        <v>1110080166</v>
      </c>
      <c r="J36" s="39">
        <v>1247226979</v>
      </c>
      <c r="K36" s="34">
        <v>1322060598</v>
      </c>
      <c r="L36" s="37">
        <v>1401384234</v>
      </c>
    </row>
    <row r="37" spans="1:12" ht="13.5" x14ac:dyDescent="0.25">
      <c r="A37" s="28" t="s">
        <v>51</v>
      </c>
      <c r="B37" s="21" t="s">
        <v>52</v>
      </c>
      <c r="C37" s="34">
        <v>367002834</v>
      </c>
      <c r="D37" s="34">
        <v>385191340</v>
      </c>
      <c r="E37" s="37">
        <v>448218000</v>
      </c>
      <c r="F37" s="39">
        <v>501586604</v>
      </c>
      <c r="G37" s="34">
        <v>499508171</v>
      </c>
      <c r="H37" s="37">
        <v>499508171</v>
      </c>
      <c r="I37" s="41">
        <v>510304014</v>
      </c>
      <c r="J37" s="39">
        <v>523650741</v>
      </c>
      <c r="K37" s="34">
        <v>548256158</v>
      </c>
      <c r="L37" s="37">
        <v>572871298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351265350</v>
      </c>
      <c r="G38" s="34">
        <v>351015132</v>
      </c>
      <c r="H38" s="40">
        <v>351015132</v>
      </c>
      <c r="I38" s="41">
        <v>346384710</v>
      </c>
      <c r="J38" s="39">
        <v>347497652</v>
      </c>
      <c r="K38" s="34">
        <v>331225606</v>
      </c>
      <c r="L38" s="37">
        <v>311992405</v>
      </c>
    </row>
    <row r="39" spans="1:12" ht="13.5" x14ac:dyDescent="0.25">
      <c r="A39" s="28" t="s">
        <v>55</v>
      </c>
      <c r="B39" s="21" t="s">
        <v>19</v>
      </c>
      <c r="C39" s="34">
        <v>246274797</v>
      </c>
      <c r="D39" s="34">
        <v>255791966</v>
      </c>
      <c r="E39" s="37">
        <v>280818706</v>
      </c>
      <c r="F39" s="39">
        <v>271047319</v>
      </c>
      <c r="G39" s="34">
        <v>270766898</v>
      </c>
      <c r="H39" s="37">
        <v>270766898</v>
      </c>
      <c r="I39" s="41">
        <v>271543345</v>
      </c>
      <c r="J39" s="39">
        <v>273274565</v>
      </c>
      <c r="K39" s="34">
        <v>288430822</v>
      </c>
      <c r="L39" s="37">
        <v>304533453</v>
      </c>
    </row>
    <row r="40" spans="1:12" ht="13.5" x14ac:dyDescent="0.25">
      <c r="A40" s="28" t="s">
        <v>28</v>
      </c>
      <c r="B40" s="21" t="s">
        <v>19</v>
      </c>
      <c r="C40" s="34">
        <v>38462788</v>
      </c>
      <c r="D40" s="34">
        <v>27494538</v>
      </c>
      <c r="E40" s="37">
        <v>22385471</v>
      </c>
      <c r="F40" s="38">
        <v>24208312</v>
      </c>
      <c r="G40" s="34">
        <v>23660086</v>
      </c>
      <c r="H40" s="40">
        <v>23660086</v>
      </c>
      <c r="I40" s="41">
        <v>22277127</v>
      </c>
      <c r="J40" s="39">
        <v>23660086</v>
      </c>
      <c r="K40" s="34">
        <v>25079691</v>
      </c>
      <c r="L40" s="37">
        <v>26584472</v>
      </c>
    </row>
    <row r="41" spans="1:12" ht="13.5" x14ac:dyDescent="0.25">
      <c r="A41" s="28" t="s">
        <v>56</v>
      </c>
      <c r="B41" s="21" t="s">
        <v>19</v>
      </c>
      <c r="C41" s="34">
        <v>483989579</v>
      </c>
      <c r="D41" s="34">
        <v>555106386</v>
      </c>
      <c r="E41" s="37">
        <v>427958697</v>
      </c>
      <c r="F41" s="38">
        <v>423740248</v>
      </c>
      <c r="G41" s="34">
        <v>400041401</v>
      </c>
      <c r="H41" s="40">
        <v>400041401</v>
      </c>
      <c r="I41" s="41">
        <v>330391791</v>
      </c>
      <c r="J41" s="39">
        <v>360704366</v>
      </c>
      <c r="K41" s="34">
        <v>358388594</v>
      </c>
      <c r="L41" s="37">
        <v>362246397</v>
      </c>
    </row>
    <row r="42" spans="1:12" ht="13.5" x14ac:dyDescent="0.25">
      <c r="A42" s="28" t="s">
        <v>57</v>
      </c>
      <c r="B42" s="21" t="s">
        <v>19</v>
      </c>
      <c r="C42" s="34">
        <v>346246</v>
      </c>
      <c r="D42" s="34">
        <v>1886492</v>
      </c>
      <c r="E42" s="37">
        <v>1031514</v>
      </c>
      <c r="F42" s="39">
        <v>5861193</v>
      </c>
      <c r="G42" s="34">
        <v>6937169</v>
      </c>
      <c r="H42" s="37">
        <v>6937169</v>
      </c>
      <c r="I42" s="41">
        <v>1323496</v>
      </c>
      <c r="J42" s="39">
        <v>6937169</v>
      </c>
      <c r="K42" s="34">
        <v>7113196</v>
      </c>
      <c r="L42" s="37">
        <v>7294981</v>
      </c>
    </row>
    <row r="43" spans="1:12" ht="13.5" x14ac:dyDescent="0.25">
      <c r="A43" s="28" t="s">
        <v>58</v>
      </c>
      <c r="B43" s="21" t="s">
        <v>19</v>
      </c>
      <c r="C43" s="34">
        <v>214113648</v>
      </c>
      <c r="D43" s="34">
        <v>266202205</v>
      </c>
      <c r="E43" s="37">
        <v>331114214</v>
      </c>
      <c r="F43" s="38">
        <v>0</v>
      </c>
      <c r="G43" s="34">
        <v>0</v>
      </c>
      <c r="H43" s="40">
        <v>0</v>
      </c>
      <c r="I43" s="41">
        <v>49672918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179854208</v>
      </c>
      <c r="D44" s="34">
        <v>196428749</v>
      </c>
      <c r="E44" s="37">
        <v>205797965</v>
      </c>
      <c r="F44" s="39">
        <v>225768674</v>
      </c>
      <c r="G44" s="34">
        <v>238880650</v>
      </c>
      <c r="H44" s="37">
        <v>238880650</v>
      </c>
      <c r="I44" s="41">
        <v>150144931</v>
      </c>
      <c r="J44" s="39">
        <v>222494809</v>
      </c>
      <c r="K44" s="34">
        <v>242229405</v>
      </c>
      <c r="L44" s="37">
        <v>255573357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-10403487</v>
      </c>
      <c r="F46" s="39">
        <v>541</v>
      </c>
      <c r="G46" s="34">
        <v>0</v>
      </c>
      <c r="H46" s="37">
        <v>0</v>
      </c>
      <c r="I46" s="41">
        <v>53778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3226330935</v>
      </c>
      <c r="D47" s="52">
        <f t="shared" ref="D47:L47" si="1">SUM(D34:D46)</f>
        <v>3501081403</v>
      </c>
      <c r="E47" s="53">
        <f t="shared" si="1"/>
        <v>3617873733</v>
      </c>
      <c r="F47" s="54">
        <f t="shared" si="1"/>
        <v>4066602774</v>
      </c>
      <c r="G47" s="52">
        <f t="shared" si="1"/>
        <v>3906559863</v>
      </c>
      <c r="H47" s="53">
        <f t="shared" si="1"/>
        <v>3906559863</v>
      </c>
      <c r="I47" s="56">
        <f t="shared" si="1"/>
        <v>3717511177</v>
      </c>
      <c r="J47" s="57">
        <f t="shared" si="1"/>
        <v>4103136931</v>
      </c>
      <c r="K47" s="52">
        <f t="shared" si="1"/>
        <v>4232315121</v>
      </c>
      <c r="L47" s="53">
        <f t="shared" si="1"/>
        <v>4402474874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-204678967</v>
      </c>
      <c r="D48" s="61">
        <f t="shared" si="2"/>
        <v>-272457476</v>
      </c>
      <c r="E48" s="62">
        <f t="shared" si="2"/>
        <v>-148760094</v>
      </c>
      <c r="F48" s="63">
        <f t="shared" si="2"/>
        <v>-123958803</v>
      </c>
      <c r="G48" s="61">
        <f t="shared" si="2"/>
        <v>-29843460</v>
      </c>
      <c r="H48" s="62">
        <f t="shared" si="2"/>
        <v>-29843460</v>
      </c>
      <c r="I48" s="64">
        <f t="shared" si="2"/>
        <v>286612259</v>
      </c>
      <c r="J48" s="65">
        <f t="shared" si="2"/>
        <v>109617397</v>
      </c>
      <c r="K48" s="61">
        <f t="shared" si="2"/>
        <v>216951556</v>
      </c>
      <c r="L48" s="62">
        <f t="shared" si="2"/>
        <v>296647059</v>
      </c>
    </row>
    <row r="49" spans="1:12" ht="25.5" x14ac:dyDescent="0.25">
      <c r="A49" s="66" t="s">
        <v>64</v>
      </c>
      <c r="B49" s="21" t="s">
        <v>65</v>
      </c>
      <c r="C49" s="34">
        <v>203961374</v>
      </c>
      <c r="D49" s="34">
        <v>291788043</v>
      </c>
      <c r="E49" s="37">
        <v>308974286</v>
      </c>
      <c r="F49" s="39">
        <v>375768000</v>
      </c>
      <c r="G49" s="34">
        <v>378601257</v>
      </c>
      <c r="H49" s="37">
        <v>378601257</v>
      </c>
      <c r="I49" s="41">
        <v>610037194</v>
      </c>
      <c r="J49" s="39">
        <v>314252556</v>
      </c>
      <c r="K49" s="34">
        <v>334486015</v>
      </c>
      <c r="L49" s="37">
        <v>215248142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-717593</v>
      </c>
      <c r="D51" s="68">
        <f t="shared" si="3"/>
        <v>19330567</v>
      </c>
      <c r="E51" s="69">
        <f t="shared" si="3"/>
        <v>160214192</v>
      </c>
      <c r="F51" s="70">
        <f t="shared" si="3"/>
        <v>251809197</v>
      </c>
      <c r="G51" s="68">
        <f t="shared" si="3"/>
        <v>348757797</v>
      </c>
      <c r="H51" s="69">
        <f t="shared" si="3"/>
        <v>348757797</v>
      </c>
      <c r="I51" s="71">
        <f t="shared" si="3"/>
        <v>896649453</v>
      </c>
      <c r="J51" s="72">
        <f t="shared" si="3"/>
        <v>423869953</v>
      </c>
      <c r="K51" s="68">
        <f t="shared" si="3"/>
        <v>551437571</v>
      </c>
      <c r="L51" s="69">
        <f t="shared" si="3"/>
        <v>511895201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-717593</v>
      </c>
      <c r="D53" s="79">
        <f t="shared" ref="D53:L53" si="4">+D51-D52</f>
        <v>19330567</v>
      </c>
      <c r="E53" s="80">
        <f t="shared" si="4"/>
        <v>160214192</v>
      </c>
      <c r="F53" s="81">
        <f t="shared" si="4"/>
        <v>251809197</v>
      </c>
      <c r="G53" s="79">
        <f t="shared" si="4"/>
        <v>348757797</v>
      </c>
      <c r="H53" s="80">
        <f t="shared" si="4"/>
        <v>348757797</v>
      </c>
      <c r="I53" s="82">
        <f t="shared" si="4"/>
        <v>896649453</v>
      </c>
      <c r="J53" s="83">
        <f t="shared" si="4"/>
        <v>423869953</v>
      </c>
      <c r="K53" s="79">
        <f t="shared" si="4"/>
        <v>551437571</v>
      </c>
      <c r="L53" s="80">
        <f t="shared" si="4"/>
        <v>511895201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-717593</v>
      </c>
      <c r="D56" s="68">
        <f t="shared" ref="D56:L56" si="5">SUM(D53:D55)</f>
        <v>19330567</v>
      </c>
      <c r="E56" s="69">
        <f t="shared" si="5"/>
        <v>160214192</v>
      </c>
      <c r="F56" s="70">
        <f t="shared" si="5"/>
        <v>251809197</v>
      </c>
      <c r="G56" s="68">
        <f t="shared" si="5"/>
        <v>348757797</v>
      </c>
      <c r="H56" s="69">
        <f t="shared" si="5"/>
        <v>348757797</v>
      </c>
      <c r="I56" s="71">
        <f t="shared" si="5"/>
        <v>896649453</v>
      </c>
      <c r="J56" s="72">
        <f t="shared" si="5"/>
        <v>423869953</v>
      </c>
      <c r="K56" s="68">
        <f t="shared" si="5"/>
        <v>551437571</v>
      </c>
      <c r="L56" s="69">
        <f t="shared" si="5"/>
        <v>511895201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-717593</v>
      </c>
      <c r="D59" s="87">
        <f t="shared" ref="D59:L59" si="6">SUM(D56:D58)</f>
        <v>19330567</v>
      </c>
      <c r="E59" s="88">
        <f t="shared" si="6"/>
        <v>160214192</v>
      </c>
      <c r="F59" s="89">
        <f t="shared" si="6"/>
        <v>251809197</v>
      </c>
      <c r="G59" s="87">
        <f t="shared" si="6"/>
        <v>348757797</v>
      </c>
      <c r="H59" s="90">
        <f t="shared" si="6"/>
        <v>348757797</v>
      </c>
      <c r="I59" s="91">
        <f t="shared" si="6"/>
        <v>896649453</v>
      </c>
      <c r="J59" s="92">
        <f t="shared" si="6"/>
        <v>423869953</v>
      </c>
      <c r="K59" s="87">
        <f t="shared" si="6"/>
        <v>551437571</v>
      </c>
      <c r="L59" s="88">
        <f t="shared" si="6"/>
        <v>511895201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79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2149844096</v>
      </c>
      <c r="D6" s="29">
        <v>2676488559</v>
      </c>
      <c r="E6" s="30">
        <v>2724539632</v>
      </c>
      <c r="F6" s="31">
        <v>3892818096</v>
      </c>
      <c r="G6" s="29">
        <v>3673354757</v>
      </c>
      <c r="H6" s="32">
        <v>3673354757</v>
      </c>
      <c r="I6" s="30">
        <v>2447137780</v>
      </c>
      <c r="J6" s="33">
        <v>4297825063</v>
      </c>
      <c r="K6" s="29">
        <v>5115198800</v>
      </c>
      <c r="L6" s="32">
        <v>6087086572</v>
      </c>
    </row>
    <row r="7" spans="1:12" ht="13.5" x14ac:dyDescent="0.25">
      <c r="A7" s="28" t="s">
        <v>23</v>
      </c>
      <c r="B7" s="21" t="s">
        <v>22</v>
      </c>
      <c r="C7" s="29">
        <v>765357790</v>
      </c>
      <c r="D7" s="29">
        <v>860675503</v>
      </c>
      <c r="E7" s="30">
        <v>824368756</v>
      </c>
      <c r="F7" s="31">
        <v>901571501</v>
      </c>
      <c r="G7" s="29">
        <v>901571501</v>
      </c>
      <c r="H7" s="32">
        <v>901571501</v>
      </c>
      <c r="I7" s="30">
        <v>769611557</v>
      </c>
      <c r="J7" s="33">
        <v>1009760082</v>
      </c>
      <c r="K7" s="29">
        <v>1056209045</v>
      </c>
      <c r="L7" s="32">
        <v>1103738452</v>
      </c>
    </row>
    <row r="8" spans="1:12" ht="13.5" x14ac:dyDescent="0.25">
      <c r="A8" s="28" t="s">
        <v>24</v>
      </c>
      <c r="B8" s="21" t="s">
        <v>22</v>
      </c>
      <c r="C8" s="29">
        <v>164794394</v>
      </c>
      <c r="D8" s="29">
        <v>193119253</v>
      </c>
      <c r="E8" s="30">
        <v>197959736</v>
      </c>
      <c r="F8" s="31">
        <v>202499871</v>
      </c>
      <c r="G8" s="29">
        <v>202499871</v>
      </c>
      <c r="H8" s="32">
        <v>202499871</v>
      </c>
      <c r="I8" s="30">
        <v>194098622</v>
      </c>
      <c r="J8" s="33">
        <v>220724861</v>
      </c>
      <c r="K8" s="29">
        <v>230878204</v>
      </c>
      <c r="L8" s="32">
        <v>241267723</v>
      </c>
    </row>
    <row r="9" spans="1:12" ht="13.5" x14ac:dyDescent="0.25">
      <c r="A9" s="28" t="s">
        <v>25</v>
      </c>
      <c r="B9" s="21" t="s">
        <v>22</v>
      </c>
      <c r="C9" s="29">
        <v>108298482</v>
      </c>
      <c r="D9" s="29">
        <v>116021545</v>
      </c>
      <c r="E9" s="30">
        <v>123629076</v>
      </c>
      <c r="F9" s="31">
        <v>138741765</v>
      </c>
      <c r="G9" s="29">
        <v>138741765</v>
      </c>
      <c r="H9" s="32">
        <v>138741765</v>
      </c>
      <c r="I9" s="30">
        <v>122560135</v>
      </c>
      <c r="J9" s="33">
        <v>155390777</v>
      </c>
      <c r="K9" s="29">
        <v>162538753</v>
      </c>
      <c r="L9" s="32">
        <v>169852996</v>
      </c>
    </row>
    <row r="10" spans="1:12" ht="13.5" x14ac:dyDescent="0.25">
      <c r="A10" s="28" t="s">
        <v>26</v>
      </c>
      <c r="B10" s="21" t="s">
        <v>19</v>
      </c>
      <c r="C10" s="29">
        <v>9325267</v>
      </c>
      <c r="D10" s="29">
        <v>11476540</v>
      </c>
      <c r="E10" s="30">
        <v>10981523</v>
      </c>
      <c r="F10" s="31">
        <v>43362118</v>
      </c>
      <c r="G10" s="29">
        <v>43362118</v>
      </c>
      <c r="H10" s="32">
        <v>43362118</v>
      </c>
      <c r="I10" s="30">
        <v>14861360</v>
      </c>
      <c r="J10" s="33">
        <v>42042838</v>
      </c>
      <c r="K10" s="29">
        <v>43976810</v>
      </c>
      <c r="L10" s="32">
        <v>45955765</v>
      </c>
    </row>
    <row r="11" spans="1:12" ht="13.5" x14ac:dyDescent="0.25">
      <c r="A11" s="28" t="s">
        <v>27</v>
      </c>
      <c r="B11" s="21" t="s">
        <v>19</v>
      </c>
      <c r="C11" s="29">
        <v>1931382</v>
      </c>
      <c r="D11" s="29">
        <v>2139483</v>
      </c>
      <c r="E11" s="30">
        <v>2598950</v>
      </c>
      <c r="F11" s="31">
        <v>714790</v>
      </c>
      <c r="G11" s="29">
        <v>714790</v>
      </c>
      <c r="H11" s="32">
        <v>714790</v>
      </c>
      <c r="I11" s="30">
        <v>3451719</v>
      </c>
      <c r="J11" s="33">
        <v>764826</v>
      </c>
      <c r="K11" s="29">
        <v>800008</v>
      </c>
      <c r="L11" s="32">
        <v>836008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144311904</v>
      </c>
      <c r="D13" s="29">
        <v>167310101</v>
      </c>
      <c r="E13" s="30">
        <v>158697404</v>
      </c>
      <c r="F13" s="31">
        <v>198174144</v>
      </c>
      <c r="G13" s="29">
        <v>198174145</v>
      </c>
      <c r="H13" s="32">
        <v>198174145</v>
      </c>
      <c r="I13" s="30">
        <v>291172549</v>
      </c>
      <c r="J13" s="33">
        <v>230681790</v>
      </c>
      <c r="K13" s="29">
        <v>241293152</v>
      </c>
      <c r="L13" s="32">
        <v>252151344</v>
      </c>
    </row>
    <row r="14" spans="1:12" ht="13.5" x14ac:dyDescent="0.25">
      <c r="A14" s="28" t="s">
        <v>30</v>
      </c>
      <c r="B14" s="21" t="s">
        <v>19</v>
      </c>
      <c r="C14" s="29">
        <v>7907952</v>
      </c>
      <c r="D14" s="29">
        <v>10445069</v>
      </c>
      <c r="E14" s="30">
        <v>16957186</v>
      </c>
      <c r="F14" s="31">
        <v>18052025</v>
      </c>
      <c r="G14" s="29">
        <v>18052025</v>
      </c>
      <c r="H14" s="32">
        <v>18052025</v>
      </c>
      <c r="I14" s="30">
        <v>44117781</v>
      </c>
      <c r="J14" s="33">
        <v>19135147</v>
      </c>
      <c r="K14" s="29">
        <v>20015364</v>
      </c>
      <c r="L14" s="32">
        <v>20916055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14558912</v>
      </c>
      <c r="D17" s="34">
        <v>26116659</v>
      </c>
      <c r="E17" s="37">
        <v>20071338</v>
      </c>
      <c r="F17" s="39">
        <v>104823532</v>
      </c>
      <c r="G17" s="34">
        <v>104823532</v>
      </c>
      <c r="H17" s="37">
        <v>104823532</v>
      </c>
      <c r="I17" s="40">
        <v>34812086</v>
      </c>
      <c r="J17" s="39">
        <v>113961631</v>
      </c>
      <c r="K17" s="34">
        <v>119203866</v>
      </c>
      <c r="L17" s="37">
        <v>124568041</v>
      </c>
    </row>
    <row r="18" spans="1:12" ht="13.5" x14ac:dyDescent="0.25">
      <c r="A18" s="28" t="s">
        <v>34</v>
      </c>
      <c r="B18" s="21" t="s">
        <v>19</v>
      </c>
      <c r="C18" s="34">
        <v>602789</v>
      </c>
      <c r="D18" s="34">
        <v>984210</v>
      </c>
      <c r="E18" s="37">
        <v>2415456</v>
      </c>
      <c r="F18" s="39">
        <v>2451744</v>
      </c>
      <c r="G18" s="34">
        <v>2451744</v>
      </c>
      <c r="H18" s="37">
        <v>2451744</v>
      </c>
      <c r="I18" s="41">
        <v>2011324</v>
      </c>
      <c r="J18" s="39">
        <v>2546799</v>
      </c>
      <c r="K18" s="34">
        <v>2663953</v>
      </c>
      <c r="L18" s="37">
        <v>2783830</v>
      </c>
    </row>
    <row r="19" spans="1:12" ht="13.5" x14ac:dyDescent="0.25">
      <c r="A19" s="28" t="s">
        <v>35</v>
      </c>
      <c r="B19" s="21" t="s">
        <v>19</v>
      </c>
      <c r="C19" s="34">
        <v>53313552</v>
      </c>
      <c r="D19" s="34">
        <v>54548388</v>
      </c>
      <c r="E19" s="37">
        <v>57522860</v>
      </c>
      <c r="F19" s="39">
        <v>187045064</v>
      </c>
      <c r="G19" s="34">
        <v>187045064</v>
      </c>
      <c r="H19" s="37">
        <v>187045064</v>
      </c>
      <c r="I19" s="41">
        <v>51444560</v>
      </c>
      <c r="J19" s="39">
        <v>204124220</v>
      </c>
      <c r="K19" s="34">
        <v>213513935</v>
      </c>
      <c r="L19" s="37">
        <v>223122061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1204676314</v>
      </c>
      <c r="D21" s="34">
        <v>1212773440</v>
      </c>
      <c r="E21" s="37">
        <v>1370173435</v>
      </c>
      <c r="F21" s="39">
        <v>1526985082</v>
      </c>
      <c r="G21" s="34">
        <v>1526985083</v>
      </c>
      <c r="H21" s="37">
        <v>1526985083</v>
      </c>
      <c r="I21" s="41">
        <v>1367033114</v>
      </c>
      <c r="J21" s="39">
        <v>1649352521</v>
      </c>
      <c r="K21" s="34">
        <v>1725222735</v>
      </c>
      <c r="L21" s="37">
        <v>1802857759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16062035</v>
      </c>
      <c r="D23" s="34">
        <v>14488973</v>
      </c>
      <c r="E23" s="37">
        <v>20129365</v>
      </c>
      <c r="F23" s="39">
        <v>14659914</v>
      </c>
      <c r="G23" s="34">
        <v>14659914</v>
      </c>
      <c r="H23" s="37">
        <v>14659914</v>
      </c>
      <c r="I23" s="41">
        <v>32981661</v>
      </c>
      <c r="J23" s="39">
        <v>11687218</v>
      </c>
      <c r="K23" s="34">
        <v>12224830</v>
      </c>
      <c r="L23" s="37">
        <v>12640474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756194457</v>
      </c>
      <c r="D25" s="34">
        <v>681677624</v>
      </c>
      <c r="E25" s="37">
        <v>801751326</v>
      </c>
      <c r="F25" s="39">
        <v>838135150</v>
      </c>
      <c r="G25" s="34">
        <v>844915795</v>
      </c>
      <c r="H25" s="37">
        <v>844915795</v>
      </c>
      <c r="I25" s="41">
        <v>814801513</v>
      </c>
      <c r="J25" s="39">
        <v>946343150</v>
      </c>
      <c r="K25" s="34">
        <v>950217863</v>
      </c>
      <c r="L25" s="37">
        <v>1017329110</v>
      </c>
    </row>
    <row r="26" spans="1:12" ht="13.5" x14ac:dyDescent="0.25">
      <c r="A26" s="28" t="s">
        <v>28</v>
      </c>
      <c r="B26" s="21" t="s">
        <v>19</v>
      </c>
      <c r="C26" s="34">
        <v>44323254</v>
      </c>
      <c r="D26" s="34">
        <v>55782645</v>
      </c>
      <c r="E26" s="37">
        <v>63180751</v>
      </c>
      <c r="F26" s="39">
        <v>50691327</v>
      </c>
      <c r="G26" s="34">
        <v>50691327</v>
      </c>
      <c r="H26" s="37">
        <v>50691327</v>
      </c>
      <c r="I26" s="41">
        <v>97631007</v>
      </c>
      <c r="J26" s="39">
        <v>59562303</v>
      </c>
      <c r="K26" s="34">
        <v>62302169</v>
      </c>
      <c r="L26" s="37">
        <v>65105767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5194609</v>
      </c>
      <c r="E29" s="37">
        <v>2659882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66625552</v>
      </c>
      <c r="D30" s="34">
        <v>27139999</v>
      </c>
      <c r="E30" s="37">
        <v>29424701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5508128132</v>
      </c>
      <c r="D32" s="52">
        <f t="shared" ref="D32:L32" si="0">SUM(D6:D19)+SUM(D21:D31)</f>
        <v>6116382600</v>
      </c>
      <c r="E32" s="53">
        <f t="shared" si="0"/>
        <v>6427061377</v>
      </c>
      <c r="F32" s="54">
        <f t="shared" si="0"/>
        <v>8120726123</v>
      </c>
      <c r="G32" s="52">
        <f t="shared" si="0"/>
        <v>7908043431</v>
      </c>
      <c r="H32" s="55">
        <f t="shared" si="0"/>
        <v>7908043431</v>
      </c>
      <c r="I32" s="56">
        <f t="shared" si="0"/>
        <v>6287726768</v>
      </c>
      <c r="J32" s="57">
        <f t="shared" si="0"/>
        <v>8963903226</v>
      </c>
      <c r="K32" s="52">
        <f t="shared" si="0"/>
        <v>9956259487</v>
      </c>
      <c r="L32" s="53">
        <f t="shared" si="0"/>
        <v>11170211957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1427113544</v>
      </c>
      <c r="D34" s="34">
        <v>1468960686</v>
      </c>
      <c r="E34" s="37">
        <v>1466855856</v>
      </c>
      <c r="F34" s="38">
        <v>1793148355</v>
      </c>
      <c r="G34" s="34">
        <v>1704633854</v>
      </c>
      <c r="H34" s="40">
        <v>1704633854</v>
      </c>
      <c r="I34" s="41">
        <v>1549584742</v>
      </c>
      <c r="J34" s="39">
        <v>1847016889</v>
      </c>
      <c r="K34" s="34">
        <v>1932272637</v>
      </c>
      <c r="L34" s="37">
        <v>2020335541</v>
      </c>
    </row>
    <row r="35" spans="1:12" ht="13.5" x14ac:dyDescent="0.25">
      <c r="A35" s="28" t="s">
        <v>49</v>
      </c>
      <c r="B35" s="21" t="s">
        <v>19</v>
      </c>
      <c r="C35" s="34">
        <v>51641247</v>
      </c>
      <c r="D35" s="34">
        <v>49439040</v>
      </c>
      <c r="E35" s="37">
        <v>51817505</v>
      </c>
      <c r="F35" s="38">
        <v>62699934</v>
      </c>
      <c r="G35" s="34">
        <v>62699934</v>
      </c>
      <c r="H35" s="40">
        <v>62699934</v>
      </c>
      <c r="I35" s="41">
        <v>63278724</v>
      </c>
      <c r="J35" s="39">
        <v>66461928</v>
      </c>
      <c r="K35" s="34">
        <v>69519180</v>
      </c>
      <c r="L35" s="37">
        <v>72647544</v>
      </c>
    </row>
    <row r="36" spans="1:12" ht="13.5" x14ac:dyDescent="0.25">
      <c r="A36" s="28" t="s">
        <v>50</v>
      </c>
      <c r="B36" s="21" t="s">
        <v>22</v>
      </c>
      <c r="C36" s="34">
        <v>1906837267</v>
      </c>
      <c r="D36" s="34">
        <v>2212724552</v>
      </c>
      <c r="E36" s="37">
        <v>2350400905</v>
      </c>
      <c r="F36" s="39">
        <v>2514000000</v>
      </c>
      <c r="G36" s="34">
        <v>2714000000</v>
      </c>
      <c r="H36" s="37">
        <v>2714000000</v>
      </c>
      <c r="I36" s="41">
        <v>2714396463</v>
      </c>
      <c r="J36" s="39">
        <v>3145118900</v>
      </c>
      <c r="K36" s="34">
        <v>3638902567</v>
      </c>
      <c r="L36" s="37">
        <v>4210210270</v>
      </c>
    </row>
    <row r="37" spans="1:12" ht="13.5" x14ac:dyDescent="0.25">
      <c r="A37" s="28" t="s">
        <v>51</v>
      </c>
      <c r="B37" s="21" t="s">
        <v>52</v>
      </c>
      <c r="C37" s="34">
        <v>805485082</v>
      </c>
      <c r="D37" s="34">
        <v>821790404</v>
      </c>
      <c r="E37" s="37">
        <v>739336382</v>
      </c>
      <c r="F37" s="39">
        <v>970629036</v>
      </c>
      <c r="G37" s="34">
        <v>878156262</v>
      </c>
      <c r="H37" s="37">
        <v>878156262</v>
      </c>
      <c r="I37" s="41">
        <v>890918251</v>
      </c>
      <c r="J37" s="39">
        <v>993409215</v>
      </c>
      <c r="K37" s="34">
        <v>1033519715</v>
      </c>
      <c r="L37" s="37">
        <v>1097025094</v>
      </c>
    </row>
    <row r="38" spans="1:12" ht="13.5" x14ac:dyDescent="0.25">
      <c r="A38" s="28" t="s">
        <v>53</v>
      </c>
      <c r="B38" s="21" t="s">
        <v>54</v>
      </c>
      <c r="C38" s="34">
        <v>660355263</v>
      </c>
      <c r="D38" s="34">
        <v>776532709</v>
      </c>
      <c r="E38" s="37">
        <v>71195570</v>
      </c>
      <c r="F38" s="38">
        <v>600000001</v>
      </c>
      <c r="G38" s="34">
        <v>600000000</v>
      </c>
      <c r="H38" s="40">
        <v>600000000</v>
      </c>
      <c r="I38" s="41">
        <v>14114086</v>
      </c>
      <c r="J38" s="39">
        <v>636000000</v>
      </c>
      <c r="K38" s="34">
        <v>665256000</v>
      </c>
      <c r="L38" s="37">
        <v>695192520</v>
      </c>
    </row>
    <row r="39" spans="1:12" ht="13.5" x14ac:dyDescent="0.25">
      <c r="A39" s="28" t="s">
        <v>55</v>
      </c>
      <c r="B39" s="21" t="s">
        <v>19</v>
      </c>
      <c r="C39" s="34">
        <v>380262223</v>
      </c>
      <c r="D39" s="34">
        <v>372610833</v>
      </c>
      <c r="E39" s="37">
        <v>350683903</v>
      </c>
      <c r="F39" s="39">
        <v>461615984</v>
      </c>
      <c r="G39" s="34">
        <v>461615985</v>
      </c>
      <c r="H39" s="37">
        <v>461615985</v>
      </c>
      <c r="I39" s="41">
        <v>382119056</v>
      </c>
      <c r="J39" s="39">
        <v>362178745</v>
      </c>
      <c r="K39" s="34">
        <v>349782308</v>
      </c>
      <c r="L39" s="37">
        <v>345694135</v>
      </c>
    </row>
    <row r="40" spans="1:12" ht="13.5" x14ac:dyDescent="0.25">
      <c r="A40" s="28" t="s">
        <v>28</v>
      </c>
      <c r="B40" s="21" t="s">
        <v>19</v>
      </c>
      <c r="C40" s="34">
        <v>42536964</v>
      </c>
      <c r="D40" s="34">
        <v>33596491</v>
      </c>
      <c r="E40" s="37">
        <v>150813872</v>
      </c>
      <c r="F40" s="38">
        <v>40400878</v>
      </c>
      <c r="G40" s="34">
        <v>40400878</v>
      </c>
      <c r="H40" s="40">
        <v>40400878</v>
      </c>
      <c r="I40" s="41">
        <v>-29561672</v>
      </c>
      <c r="J40" s="39">
        <v>42824930</v>
      </c>
      <c r="K40" s="34">
        <v>44794877</v>
      </c>
      <c r="L40" s="37">
        <v>46810647</v>
      </c>
    </row>
    <row r="41" spans="1:12" ht="13.5" x14ac:dyDescent="0.25">
      <c r="A41" s="28" t="s">
        <v>56</v>
      </c>
      <c r="B41" s="21" t="s">
        <v>19</v>
      </c>
      <c r="C41" s="34">
        <v>550154398</v>
      </c>
      <c r="D41" s="34">
        <v>694851040</v>
      </c>
      <c r="E41" s="37">
        <v>799398797</v>
      </c>
      <c r="F41" s="38">
        <v>994887837</v>
      </c>
      <c r="G41" s="34">
        <v>855313662</v>
      </c>
      <c r="H41" s="40">
        <v>855313662</v>
      </c>
      <c r="I41" s="41">
        <v>885803567</v>
      </c>
      <c r="J41" s="39">
        <v>1023282031</v>
      </c>
      <c r="K41" s="34">
        <v>1103978061</v>
      </c>
      <c r="L41" s="37">
        <v>1178097110</v>
      </c>
    </row>
    <row r="42" spans="1:12" ht="13.5" x14ac:dyDescent="0.25">
      <c r="A42" s="28" t="s">
        <v>57</v>
      </c>
      <c r="B42" s="21" t="s">
        <v>19</v>
      </c>
      <c r="C42" s="34">
        <v>16870304</v>
      </c>
      <c r="D42" s="34">
        <v>32412674</v>
      </c>
      <c r="E42" s="37">
        <v>29562255</v>
      </c>
      <c r="F42" s="39">
        <v>51023537</v>
      </c>
      <c r="G42" s="34">
        <v>44584470</v>
      </c>
      <c r="H42" s="37">
        <v>44584470</v>
      </c>
      <c r="I42" s="41">
        <v>61713869</v>
      </c>
      <c r="J42" s="39">
        <v>69670132</v>
      </c>
      <c r="K42" s="34">
        <v>72874954</v>
      </c>
      <c r="L42" s="37">
        <v>76154326</v>
      </c>
    </row>
    <row r="43" spans="1:12" ht="13.5" x14ac:dyDescent="0.25">
      <c r="A43" s="28" t="s">
        <v>58</v>
      </c>
      <c r="B43" s="21" t="s">
        <v>19</v>
      </c>
      <c r="C43" s="34">
        <v>384120628</v>
      </c>
      <c r="D43" s="34">
        <v>75248154</v>
      </c>
      <c r="E43" s="37">
        <v>26721381</v>
      </c>
      <c r="F43" s="38">
        <v>0</v>
      </c>
      <c r="G43" s="34">
        <v>0</v>
      </c>
      <c r="H43" s="40">
        <v>0</v>
      </c>
      <c r="I43" s="41">
        <v>22523583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157534985</v>
      </c>
      <c r="D44" s="34">
        <v>153846884</v>
      </c>
      <c r="E44" s="37">
        <v>178598601</v>
      </c>
      <c r="F44" s="39">
        <v>215382233</v>
      </c>
      <c r="G44" s="34">
        <v>202667445</v>
      </c>
      <c r="H44" s="37">
        <v>202667445</v>
      </c>
      <c r="I44" s="41">
        <v>215604738</v>
      </c>
      <c r="J44" s="39">
        <v>194308180</v>
      </c>
      <c r="K44" s="34">
        <v>228319336</v>
      </c>
      <c r="L44" s="37">
        <v>244548283</v>
      </c>
    </row>
    <row r="45" spans="1:12" ht="13.5" x14ac:dyDescent="0.25">
      <c r="A45" s="28" t="s">
        <v>60</v>
      </c>
      <c r="B45" s="21" t="s">
        <v>19</v>
      </c>
      <c r="C45" s="34">
        <v>10483210</v>
      </c>
      <c r="D45" s="34">
        <v>832657</v>
      </c>
      <c r="E45" s="37">
        <v>2159796</v>
      </c>
      <c r="F45" s="38">
        <v>0</v>
      </c>
      <c r="G45" s="34">
        <v>0</v>
      </c>
      <c r="H45" s="37">
        <v>0</v>
      </c>
      <c r="I45" s="41">
        <v>5621388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6935242</v>
      </c>
      <c r="D46" s="34">
        <v>29522373</v>
      </c>
      <c r="E46" s="37">
        <v>8157117</v>
      </c>
      <c r="F46" s="39">
        <v>0</v>
      </c>
      <c r="G46" s="34">
        <v>0</v>
      </c>
      <c r="H46" s="37">
        <v>0</v>
      </c>
      <c r="I46" s="41">
        <v>-8663953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6400330357</v>
      </c>
      <c r="D47" s="52">
        <f t="shared" ref="D47:L47" si="1">SUM(D34:D46)</f>
        <v>6722368497</v>
      </c>
      <c r="E47" s="53">
        <f t="shared" si="1"/>
        <v>6225701940</v>
      </c>
      <c r="F47" s="54">
        <f t="shared" si="1"/>
        <v>7703787795</v>
      </c>
      <c r="G47" s="52">
        <f t="shared" si="1"/>
        <v>7564072490</v>
      </c>
      <c r="H47" s="53">
        <f t="shared" si="1"/>
        <v>7564072490</v>
      </c>
      <c r="I47" s="56">
        <f t="shared" si="1"/>
        <v>6767452842</v>
      </c>
      <c r="J47" s="57">
        <f t="shared" si="1"/>
        <v>8380270950</v>
      </c>
      <c r="K47" s="52">
        <f t="shared" si="1"/>
        <v>9139219635</v>
      </c>
      <c r="L47" s="53">
        <f t="shared" si="1"/>
        <v>9986715470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-892202225</v>
      </c>
      <c r="D48" s="61">
        <f t="shared" si="2"/>
        <v>-605985897</v>
      </c>
      <c r="E48" s="62">
        <f t="shared" si="2"/>
        <v>201359437</v>
      </c>
      <c r="F48" s="63">
        <f t="shared" si="2"/>
        <v>416938328</v>
      </c>
      <c r="G48" s="61">
        <f t="shared" si="2"/>
        <v>343970941</v>
      </c>
      <c r="H48" s="62">
        <f t="shared" si="2"/>
        <v>343970941</v>
      </c>
      <c r="I48" s="64">
        <f t="shared" si="2"/>
        <v>-479726074</v>
      </c>
      <c r="J48" s="65">
        <f t="shared" si="2"/>
        <v>583632276</v>
      </c>
      <c r="K48" s="61">
        <f t="shared" si="2"/>
        <v>817039852</v>
      </c>
      <c r="L48" s="62">
        <f t="shared" si="2"/>
        <v>1183496487</v>
      </c>
    </row>
    <row r="49" spans="1:12" ht="25.5" x14ac:dyDescent="0.25">
      <c r="A49" s="66" t="s">
        <v>64</v>
      </c>
      <c r="B49" s="21" t="s">
        <v>65</v>
      </c>
      <c r="C49" s="34">
        <v>498603415</v>
      </c>
      <c r="D49" s="34">
        <v>368724617</v>
      </c>
      <c r="E49" s="37">
        <v>324319271</v>
      </c>
      <c r="F49" s="39">
        <v>448700055</v>
      </c>
      <c r="G49" s="34">
        <v>536156204</v>
      </c>
      <c r="H49" s="37">
        <v>536156204</v>
      </c>
      <c r="I49" s="41">
        <v>389346919</v>
      </c>
      <c r="J49" s="39">
        <v>456974891</v>
      </c>
      <c r="K49" s="34">
        <v>389974938</v>
      </c>
      <c r="L49" s="37">
        <v>473992600</v>
      </c>
    </row>
    <row r="50" spans="1:12" ht="13.5" x14ac:dyDescent="0.25">
      <c r="A50" s="66" t="s">
        <v>66</v>
      </c>
      <c r="B50" s="21" t="s">
        <v>65</v>
      </c>
      <c r="C50" s="34">
        <v>2103876</v>
      </c>
      <c r="D50" s="34">
        <v>60000</v>
      </c>
      <c r="E50" s="37">
        <v>1600</v>
      </c>
      <c r="F50" s="38">
        <v>0</v>
      </c>
      <c r="G50" s="34">
        <v>0</v>
      </c>
      <c r="H50" s="37">
        <v>0</v>
      </c>
      <c r="I50" s="41">
        <v>-1152166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-391494934</v>
      </c>
      <c r="D51" s="68">
        <f t="shared" si="3"/>
        <v>-237201280</v>
      </c>
      <c r="E51" s="69">
        <f t="shared" si="3"/>
        <v>525680308</v>
      </c>
      <c r="F51" s="70">
        <f t="shared" si="3"/>
        <v>865638383</v>
      </c>
      <c r="G51" s="68">
        <f t="shared" si="3"/>
        <v>880127145</v>
      </c>
      <c r="H51" s="69">
        <f t="shared" si="3"/>
        <v>880127145</v>
      </c>
      <c r="I51" s="71">
        <f t="shared" si="3"/>
        <v>-91531321</v>
      </c>
      <c r="J51" s="72">
        <f t="shared" si="3"/>
        <v>1040607167</v>
      </c>
      <c r="K51" s="68">
        <f t="shared" si="3"/>
        <v>1207014790</v>
      </c>
      <c r="L51" s="69">
        <f t="shared" si="3"/>
        <v>1657489087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-391494934</v>
      </c>
      <c r="D53" s="79">
        <f t="shared" ref="D53:L53" si="4">+D51-D52</f>
        <v>-237201280</v>
      </c>
      <c r="E53" s="80">
        <f t="shared" si="4"/>
        <v>525680308</v>
      </c>
      <c r="F53" s="81">
        <f t="shared" si="4"/>
        <v>865638383</v>
      </c>
      <c r="G53" s="79">
        <f t="shared" si="4"/>
        <v>880127145</v>
      </c>
      <c r="H53" s="80">
        <f t="shared" si="4"/>
        <v>880127145</v>
      </c>
      <c r="I53" s="82">
        <f t="shared" si="4"/>
        <v>-91531321</v>
      </c>
      <c r="J53" s="83">
        <f t="shared" si="4"/>
        <v>1040607167</v>
      </c>
      <c r="K53" s="79">
        <f t="shared" si="4"/>
        <v>1207014790</v>
      </c>
      <c r="L53" s="80">
        <f t="shared" si="4"/>
        <v>1657489087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-391494934</v>
      </c>
      <c r="D56" s="68">
        <f t="shared" ref="D56:L56" si="5">SUM(D53:D55)</f>
        <v>-237201280</v>
      </c>
      <c r="E56" s="69">
        <f t="shared" si="5"/>
        <v>525680308</v>
      </c>
      <c r="F56" s="70">
        <f t="shared" si="5"/>
        <v>865638383</v>
      </c>
      <c r="G56" s="68">
        <f t="shared" si="5"/>
        <v>880127145</v>
      </c>
      <c r="H56" s="69">
        <f t="shared" si="5"/>
        <v>880127145</v>
      </c>
      <c r="I56" s="71">
        <f t="shared" si="5"/>
        <v>-91531321</v>
      </c>
      <c r="J56" s="72">
        <f t="shared" si="5"/>
        <v>1040607167</v>
      </c>
      <c r="K56" s="68">
        <f t="shared" si="5"/>
        <v>1207014790</v>
      </c>
      <c r="L56" s="69">
        <f t="shared" si="5"/>
        <v>1657489087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-391494934</v>
      </c>
      <c r="D59" s="87">
        <f t="shared" ref="D59:L59" si="6">SUM(D56:D58)</f>
        <v>-237201280</v>
      </c>
      <c r="E59" s="88">
        <f t="shared" si="6"/>
        <v>525680308</v>
      </c>
      <c r="F59" s="89">
        <f t="shared" si="6"/>
        <v>865638383</v>
      </c>
      <c r="G59" s="87">
        <f t="shared" si="6"/>
        <v>880127145</v>
      </c>
      <c r="H59" s="90">
        <f t="shared" si="6"/>
        <v>880127145</v>
      </c>
      <c r="I59" s="91">
        <f t="shared" si="6"/>
        <v>-91531321</v>
      </c>
      <c r="J59" s="92">
        <f t="shared" si="6"/>
        <v>1040607167</v>
      </c>
      <c r="K59" s="87">
        <f t="shared" si="6"/>
        <v>1207014790</v>
      </c>
      <c r="L59" s="88">
        <f t="shared" si="6"/>
        <v>1657489087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621121524</v>
      </c>
      <c r="D6" s="29">
        <v>713666655</v>
      </c>
      <c r="E6" s="30">
        <v>709708652</v>
      </c>
      <c r="F6" s="31">
        <v>882022128</v>
      </c>
      <c r="G6" s="29">
        <v>863906961</v>
      </c>
      <c r="H6" s="32">
        <v>863906961</v>
      </c>
      <c r="I6" s="30">
        <v>810112260</v>
      </c>
      <c r="J6" s="33">
        <v>870386685</v>
      </c>
      <c r="K6" s="29">
        <v>979185028</v>
      </c>
      <c r="L6" s="32">
        <v>1111375021</v>
      </c>
    </row>
    <row r="7" spans="1:12" ht="13.5" x14ac:dyDescent="0.25">
      <c r="A7" s="28" t="s">
        <v>23</v>
      </c>
      <c r="B7" s="21" t="s">
        <v>22</v>
      </c>
      <c r="C7" s="29">
        <v>188410018</v>
      </c>
      <c r="D7" s="29">
        <v>195850874</v>
      </c>
      <c r="E7" s="30">
        <v>209816488</v>
      </c>
      <c r="F7" s="31">
        <v>219985932</v>
      </c>
      <c r="G7" s="29">
        <v>220069788</v>
      </c>
      <c r="H7" s="32">
        <v>220069788</v>
      </c>
      <c r="I7" s="30">
        <v>223564168</v>
      </c>
      <c r="J7" s="33">
        <v>237039674</v>
      </c>
      <c r="K7" s="29">
        <v>251262056</v>
      </c>
      <c r="L7" s="32">
        <v>266337779</v>
      </c>
    </row>
    <row r="8" spans="1:12" ht="13.5" x14ac:dyDescent="0.25">
      <c r="A8" s="28" t="s">
        <v>24</v>
      </c>
      <c r="B8" s="21" t="s">
        <v>22</v>
      </c>
      <c r="C8" s="29">
        <v>112243687</v>
      </c>
      <c r="D8" s="29">
        <v>119844148</v>
      </c>
      <c r="E8" s="30">
        <v>127657157</v>
      </c>
      <c r="F8" s="31">
        <v>133580398</v>
      </c>
      <c r="G8" s="29">
        <v>154290398</v>
      </c>
      <c r="H8" s="32">
        <v>154290398</v>
      </c>
      <c r="I8" s="30">
        <v>134794517</v>
      </c>
      <c r="J8" s="33">
        <v>142374683</v>
      </c>
      <c r="K8" s="29">
        <v>150917165</v>
      </c>
      <c r="L8" s="32">
        <v>159972215</v>
      </c>
    </row>
    <row r="9" spans="1:12" ht="13.5" x14ac:dyDescent="0.25">
      <c r="A9" s="28" t="s">
        <v>25</v>
      </c>
      <c r="B9" s="21" t="s">
        <v>22</v>
      </c>
      <c r="C9" s="29">
        <v>91973169</v>
      </c>
      <c r="D9" s="29">
        <v>98871763</v>
      </c>
      <c r="E9" s="30">
        <v>103297235</v>
      </c>
      <c r="F9" s="31">
        <v>110148409</v>
      </c>
      <c r="G9" s="29">
        <v>109788409</v>
      </c>
      <c r="H9" s="32">
        <v>109788409</v>
      </c>
      <c r="I9" s="30">
        <v>106644341</v>
      </c>
      <c r="J9" s="33">
        <v>114956623</v>
      </c>
      <c r="K9" s="29">
        <v>121854021</v>
      </c>
      <c r="L9" s="32">
        <v>129165262</v>
      </c>
    </row>
    <row r="10" spans="1:12" ht="13.5" x14ac:dyDescent="0.25">
      <c r="A10" s="28" t="s">
        <v>26</v>
      </c>
      <c r="B10" s="21" t="s">
        <v>19</v>
      </c>
      <c r="C10" s="29">
        <v>15906138</v>
      </c>
      <c r="D10" s="29">
        <v>11298236</v>
      </c>
      <c r="E10" s="30">
        <v>8981448</v>
      </c>
      <c r="F10" s="31">
        <v>7198622</v>
      </c>
      <c r="G10" s="29">
        <v>13504766</v>
      </c>
      <c r="H10" s="32">
        <v>13504766</v>
      </c>
      <c r="I10" s="30">
        <v>7155676</v>
      </c>
      <c r="J10" s="33">
        <v>14166498</v>
      </c>
      <c r="K10" s="29">
        <v>14818158</v>
      </c>
      <c r="L10" s="32">
        <v>21486330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3592542</v>
      </c>
      <c r="D13" s="29">
        <v>3792317</v>
      </c>
      <c r="E13" s="30">
        <v>6529292</v>
      </c>
      <c r="F13" s="31">
        <v>5877010</v>
      </c>
      <c r="G13" s="29">
        <v>947010</v>
      </c>
      <c r="H13" s="32">
        <v>947010</v>
      </c>
      <c r="I13" s="30">
        <v>3928216</v>
      </c>
      <c r="J13" s="33">
        <v>993413</v>
      </c>
      <c r="K13" s="29">
        <v>1039111</v>
      </c>
      <c r="L13" s="32">
        <v>1506710</v>
      </c>
    </row>
    <row r="14" spans="1:12" ht="13.5" x14ac:dyDescent="0.25">
      <c r="A14" s="28" t="s">
        <v>30</v>
      </c>
      <c r="B14" s="21" t="s">
        <v>19</v>
      </c>
      <c r="C14" s="29">
        <v>3068177</v>
      </c>
      <c r="D14" s="29">
        <v>4515686</v>
      </c>
      <c r="E14" s="30">
        <v>5406740</v>
      </c>
      <c r="F14" s="31">
        <v>5330350</v>
      </c>
      <c r="G14" s="29">
        <v>5330350</v>
      </c>
      <c r="H14" s="32">
        <v>5330350</v>
      </c>
      <c r="I14" s="30">
        <v>2948167</v>
      </c>
      <c r="J14" s="33">
        <v>5591537</v>
      </c>
      <c r="K14" s="29">
        <v>5848747</v>
      </c>
      <c r="L14" s="32">
        <v>8480685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7093431</v>
      </c>
      <c r="D17" s="34">
        <v>8372973</v>
      </c>
      <c r="E17" s="37">
        <v>7987930</v>
      </c>
      <c r="F17" s="39">
        <v>8804447</v>
      </c>
      <c r="G17" s="34">
        <v>11099447</v>
      </c>
      <c r="H17" s="37">
        <v>11099447</v>
      </c>
      <c r="I17" s="40">
        <v>9437555</v>
      </c>
      <c r="J17" s="39">
        <v>11643319</v>
      </c>
      <c r="K17" s="34">
        <v>12178915</v>
      </c>
      <c r="L17" s="37">
        <v>17659424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2795281</v>
      </c>
      <c r="D19" s="34">
        <v>1034441</v>
      </c>
      <c r="E19" s="37">
        <v>1637838</v>
      </c>
      <c r="F19" s="39">
        <v>1291552</v>
      </c>
      <c r="G19" s="34">
        <v>1291552</v>
      </c>
      <c r="H19" s="37">
        <v>1291552</v>
      </c>
      <c r="I19" s="41">
        <v>797090</v>
      </c>
      <c r="J19" s="39">
        <v>1354838</v>
      </c>
      <c r="K19" s="34">
        <v>1417162</v>
      </c>
      <c r="L19" s="37">
        <v>2054884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342533923</v>
      </c>
      <c r="D21" s="34">
        <v>353326627</v>
      </c>
      <c r="E21" s="37">
        <v>376278764</v>
      </c>
      <c r="F21" s="39">
        <v>396740939</v>
      </c>
      <c r="G21" s="34">
        <v>396614439</v>
      </c>
      <c r="H21" s="37">
        <v>396614439</v>
      </c>
      <c r="I21" s="41">
        <v>400069246</v>
      </c>
      <c r="J21" s="39">
        <v>389490296</v>
      </c>
      <c r="K21" s="34">
        <v>412859715</v>
      </c>
      <c r="L21" s="37">
        <v>437631298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5401973</v>
      </c>
      <c r="D23" s="34">
        <v>5352730</v>
      </c>
      <c r="E23" s="37">
        <v>5729053</v>
      </c>
      <c r="F23" s="39">
        <v>4830889</v>
      </c>
      <c r="G23" s="34">
        <v>7245889</v>
      </c>
      <c r="H23" s="37">
        <v>7245889</v>
      </c>
      <c r="I23" s="41">
        <v>11441260</v>
      </c>
      <c r="J23" s="39">
        <v>7600938</v>
      </c>
      <c r="K23" s="34">
        <v>7950581</v>
      </c>
      <c r="L23" s="37">
        <v>11528345</v>
      </c>
    </row>
    <row r="24" spans="1:12" ht="13.5" x14ac:dyDescent="0.25">
      <c r="A24" s="28" t="s">
        <v>40</v>
      </c>
      <c r="B24" s="21" t="s">
        <v>19</v>
      </c>
      <c r="C24" s="34">
        <v>101470</v>
      </c>
      <c r="D24" s="34">
        <v>45824</v>
      </c>
      <c r="E24" s="37">
        <v>61698</v>
      </c>
      <c r="F24" s="39">
        <v>34224</v>
      </c>
      <c r="G24" s="34">
        <v>34224</v>
      </c>
      <c r="H24" s="37">
        <v>34224</v>
      </c>
      <c r="I24" s="41">
        <v>40041</v>
      </c>
      <c r="J24" s="39">
        <v>35901</v>
      </c>
      <c r="K24" s="34">
        <v>37552</v>
      </c>
      <c r="L24" s="37">
        <v>54451</v>
      </c>
    </row>
    <row r="25" spans="1:12" ht="13.5" x14ac:dyDescent="0.25">
      <c r="A25" s="28" t="s">
        <v>41</v>
      </c>
      <c r="B25" s="21" t="s">
        <v>19</v>
      </c>
      <c r="C25" s="34">
        <v>575514783</v>
      </c>
      <c r="D25" s="34">
        <v>476212777</v>
      </c>
      <c r="E25" s="37">
        <v>539962466</v>
      </c>
      <c r="F25" s="39">
        <v>577623010</v>
      </c>
      <c r="G25" s="34">
        <v>604151701</v>
      </c>
      <c r="H25" s="37">
        <v>604151701</v>
      </c>
      <c r="I25" s="41">
        <v>599007906</v>
      </c>
      <c r="J25" s="39">
        <v>676117627</v>
      </c>
      <c r="K25" s="34">
        <v>709580701</v>
      </c>
      <c r="L25" s="37">
        <v>713249578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3000000</v>
      </c>
      <c r="H26" s="37">
        <v>3000000</v>
      </c>
      <c r="I26" s="41">
        <v>4557887</v>
      </c>
      <c r="J26" s="39">
        <v>3147000</v>
      </c>
      <c r="K26" s="34">
        <v>3291762</v>
      </c>
      <c r="L26" s="37">
        <v>4773055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14603798</v>
      </c>
      <c r="D29" s="34">
        <v>8339177</v>
      </c>
      <c r="E29" s="37">
        <v>-7041642</v>
      </c>
      <c r="F29" s="39">
        <v>2000000</v>
      </c>
      <c r="G29" s="34">
        <v>5757000</v>
      </c>
      <c r="H29" s="37">
        <v>5757000</v>
      </c>
      <c r="I29" s="41">
        <v>5132086</v>
      </c>
      <c r="J29" s="39">
        <v>5757000</v>
      </c>
      <c r="K29" s="34">
        <v>5757000</v>
      </c>
      <c r="L29" s="37">
        <v>5757000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49372929</v>
      </c>
      <c r="E30" s="37">
        <v>7827000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1984359914</v>
      </c>
      <c r="D32" s="52">
        <f t="shared" ref="D32:L32" si="0">SUM(D6:D19)+SUM(D21:D31)</f>
        <v>2049897157</v>
      </c>
      <c r="E32" s="53">
        <f t="shared" si="0"/>
        <v>2103840119</v>
      </c>
      <c r="F32" s="54">
        <f t="shared" si="0"/>
        <v>2355467910</v>
      </c>
      <c r="G32" s="52">
        <f t="shared" si="0"/>
        <v>2397031934</v>
      </c>
      <c r="H32" s="55">
        <f t="shared" si="0"/>
        <v>2397031934</v>
      </c>
      <c r="I32" s="56">
        <f t="shared" si="0"/>
        <v>2319630416</v>
      </c>
      <c r="J32" s="57">
        <f t="shared" si="0"/>
        <v>2480656032</v>
      </c>
      <c r="K32" s="52">
        <f t="shared" si="0"/>
        <v>2677997674</v>
      </c>
      <c r="L32" s="53">
        <f t="shared" si="0"/>
        <v>2891032037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546539695</v>
      </c>
      <c r="D34" s="34">
        <v>664911856</v>
      </c>
      <c r="E34" s="37">
        <v>677070796</v>
      </c>
      <c r="F34" s="38">
        <v>724535813</v>
      </c>
      <c r="G34" s="34">
        <v>708365777</v>
      </c>
      <c r="H34" s="40">
        <v>708365777</v>
      </c>
      <c r="I34" s="41">
        <v>664067270</v>
      </c>
      <c r="J34" s="39">
        <v>721545772</v>
      </c>
      <c r="K34" s="34">
        <v>748582247</v>
      </c>
      <c r="L34" s="37">
        <v>781516515</v>
      </c>
    </row>
    <row r="35" spans="1:12" ht="13.5" x14ac:dyDescent="0.25">
      <c r="A35" s="28" t="s">
        <v>49</v>
      </c>
      <c r="B35" s="21" t="s">
        <v>19</v>
      </c>
      <c r="C35" s="34">
        <v>25615378</v>
      </c>
      <c r="D35" s="34">
        <v>23742260</v>
      </c>
      <c r="E35" s="37">
        <v>26982755</v>
      </c>
      <c r="F35" s="38">
        <v>28442548</v>
      </c>
      <c r="G35" s="34">
        <v>26986548</v>
      </c>
      <c r="H35" s="40">
        <v>26986548</v>
      </c>
      <c r="I35" s="41">
        <v>31787754</v>
      </c>
      <c r="J35" s="39">
        <v>27442548</v>
      </c>
      <c r="K35" s="34">
        <v>29750901</v>
      </c>
      <c r="L35" s="37">
        <v>31089695</v>
      </c>
    </row>
    <row r="36" spans="1:12" ht="13.5" x14ac:dyDescent="0.25">
      <c r="A36" s="28" t="s">
        <v>50</v>
      </c>
      <c r="B36" s="21" t="s">
        <v>22</v>
      </c>
      <c r="C36" s="34">
        <v>436880517</v>
      </c>
      <c r="D36" s="34">
        <v>518830790</v>
      </c>
      <c r="E36" s="37">
        <v>527905437</v>
      </c>
      <c r="F36" s="39">
        <v>660932502</v>
      </c>
      <c r="G36" s="34">
        <v>654132502</v>
      </c>
      <c r="H36" s="37">
        <v>654132502</v>
      </c>
      <c r="I36" s="41">
        <v>558989357</v>
      </c>
      <c r="J36" s="39">
        <v>700497295</v>
      </c>
      <c r="K36" s="34">
        <v>716079417</v>
      </c>
      <c r="L36" s="37">
        <v>823491329</v>
      </c>
    </row>
    <row r="37" spans="1:12" ht="13.5" x14ac:dyDescent="0.25">
      <c r="A37" s="28" t="s">
        <v>51</v>
      </c>
      <c r="B37" s="21" t="s">
        <v>52</v>
      </c>
      <c r="C37" s="34">
        <v>127617588</v>
      </c>
      <c r="D37" s="34">
        <v>136818202</v>
      </c>
      <c r="E37" s="37">
        <v>166167951</v>
      </c>
      <c r="F37" s="39">
        <v>159853634</v>
      </c>
      <c r="G37" s="34">
        <v>168244176</v>
      </c>
      <c r="H37" s="37">
        <v>168244176</v>
      </c>
      <c r="I37" s="41">
        <v>166340654</v>
      </c>
      <c r="J37" s="39">
        <v>138266600</v>
      </c>
      <c r="K37" s="34">
        <v>192840843</v>
      </c>
      <c r="L37" s="37">
        <v>200549561</v>
      </c>
    </row>
    <row r="38" spans="1:12" ht="13.5" x14ac:dyDescent="0.25">
      <c r="A38" s="28" t="s">
        <v>53</v>
      </c>
      <c r="B38" s="21" t="s">
        <v>54</v>
      </c>
      <c r="C38" s="34">
        <v>51747895</v>
      </c>
      <c r="D38" s="34">
        <v>1785378</v>
      </c>
      <c r="E38" s="37">
        <v>51936</v>
      </c>
      <c r="F38" s="38">
        <v>308145223</v>
      </c>
      <c r="G38" s="34">
        <v>285207326</v>
      </c>
      <c r="H38" s="40">
        <v>285207326</v>
      </c>
      <c r="I38" s="41">
        <v>0</v>
      </c>
      <c r="J38" s="39">
        <v>200548071</v>
      </c>
      <c r="K38" s="34">
        <v>210074459</v>
      </c>
      <c r="L38" s="37">
        <v>219834522</v>
      </c>
    </row>
    <row r="39" spans="1:12" ht="13.5" x14ac:dyDescent="0.25">
      <c r="A39" s="28" t="s">
        <v>55</v>
      </c>
      <c r="B39" s="21" t="s">
        <v>19</v>
      </c>
      <c r="C39" s="34">
        <v>351084292</v>
      </c>
      <c r="D39" s="34">
        <v>348817501</v>
      </c>
      <c r="E39" s="37">
        <v>347533811</v>
      </c>
      <c r="F39" s="39">
        <v>379138606</v>
      </c>
      <c r="G39" s="34">
        <v>379138606</v>
      </c>
      <c r="H39" s="37">
        <v>379138606</v>
      </c>
      <c r="I39" s="41">
        <v>371931103</v>
      </c>
      <c r="J39" s="39">
        <v>352716394</v>
      </c>
      <c r="K39" s="34">
        <v>371011350</v>
      </c>
      <c r="L39" s="37">
        <v>389731864</v>
      </c>
    </row>
    <row r="40" spans="1:12" ht="13.5" x14ac:dyDescent="0.25">
      <c r="A40" s="28" t="s">
        <v>28</v>
      </c>
      <c r="B40" s="21" t="s">
        <v>19</v>
      </c>
      <c r="C40" s="34">
        <v>64979613</v>
      </c>
      <c r="D40" s="34">
        <v>64412397</v>
      </c>
      <c r="E40" s="37">
        <v>76056524</v>
      </c>
      <c r="F40" s="38">
        <v>32205273</v>
      </c>
      <c r="G40" s="34">
        <v>32545273</v>
      </c>
      <c r="H40" s="40">
        <v>32545273</v>
      </c>
      <c r="I40" s="41">
        <v>29464961</v>
      </c>
      <c r="J40" s="39">
        <v>30300149</v>
      </c>
      <c r="K40" s="34">
        <v>26544764</v>
      </c>
      <c r="L40" s="37">
        <v>22466507</v>
      </c>
    </row>
    <row r="41" spans="1:12" ht="13.5" x14ac:dyDescent="0.25">
      <c r="A41" s="28" t="s">
        <v>56</v>
      </c>
      <c r="B41" s="21" t="s">
        <v>19</v>
      </c>
      <c r="C41" s="34">
        <v>279286020</v>
      </c>
      <c r="D41" s="34">
        <v>261981628</v>
      </c>
      <c r="E41" s="37">
        <v>285394286</v>
      </c>
      <c r="F41" s="38">
        <v>207716038</v>
      </c>
      <c r="G41" s="34">
        <v>267155439</v>
      </c>
      <c r="H41" s="40">
        <v>267155439</v>
      </c>
      <c r="I41" s="41">
        <v>280136672</v>
      </c>
      <c r="J41" s="39">
        <v>202111819</v>
      </c>
      <c r="K41" s="34">
        <v>208303900</v>
      </c>
      <c r="L41" s="37">
        <v>202985563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217027951</v>
      </c>
      <c r="D43" s="34">
        <v>148416740</v>
      </c>
      <c r="E43" s="37">
        <v>354811281</v>
      </c>
      <c r="F43" s="38">
        <v>89312265</v>
      </c>
      <c r="G43" s="34">
        <v>93659255</v>
      </c>
      <c r="H43" s="40">
        <v>93659255</v>
      </c>
      <c r="I43" s="41">
        <v>80522232</v>
      </c>
      <c r="J43" s="39">
        <v>93659255</v>
      </c>
      <c r="K43" s="34">
        <v>89350929</v>
      </c>
      <c r="L43" s="37">
        <v>85330137</v>
      </c>
    </row>
    <row r="44" spans="1:12" ht="13.5" x14ac:dyDescent="0.25">
      <c r="A44" s="28" t="s">
        <v>59</v>
      </c>
      <c r="B44" s="21" t="s">
        <v>19</v>
      </c>
      <c r="C44" s="34">
        <v>144272351</v>
      </c>
      <c r="D44" s="34">
        <v>142213439</v>
      </c>
      <c r="E44" s="37">
        <v>163184010</v>
      </c>
      <c r="F44" s="39">
        <v>134306808</v>
      </c>
      <c r="G44" s="34">
        <v>155613661</v>
      </c>
      <c r="H44" s="37">
        <v>155613661</v>
      </c>
      <c r="I44" s="41">
        <v>119335733</v>
      </c>
      <c r="J44" s="39">
        <v>150371623</v>
      </c>
      <c r="K44" s="34">
        <v>163616109</v>
      </c>
      <c r="L44" s="37">
        <v>169490071</v>
      </c>
    </row>
    <row r="45" spans="1:12" ht="13.5" x14ac:dyDescent="0.25">
      <c r="A45" s="28" t="s">
        <v>60</v>
      </c>
      <c r="B45" s="21" t="s">
        <v>19</v>
      </c>
      <c r="C45" s="34">
        <v>40016091</v>
      </c>
      <c r="D45" s="34">
        <v>116899789</v>
      </c>
      <c r="E45" s="37">
        <v>15363394</v>
      </c>
      <c r="F45" s="38">
        <v>0</v>
      </c>
      <c r="G45" s="34">
        <v>0</v>
      </c>
      <c r="H45" s="37">
        <v>0</v>
      </c>
      <c r="I45" s="41">
        <v>171537</v>
      </c>
      <c r="J45" s="39">
        <v>0</v>
      </c>
      <c r="K45" s="34">
        <v>2000</v>
      </c>
      <c r="L45" s="37">
        <v>2000</v>
      </c>
    </row>
    <row r="46" spans="1:12" ht="13.5" x14ac:dyDescent="0.25">
      <c r="A46" s="28" t="s">
        <v>61</v>
      </c>
      <c r="B46" s="21" t="s">
        <v>19</v>
      </c>
      <c r="C46" s="34">
        <v>117170</v>
      </c>
      <c r="D46" s="34">
        <v>645854</v>
      </c>
      <c r="E46" s="37">
        <v>787528</v>
      </c>
      <c r="F46" s="39">
        <v>0</v>
      </c>
      <c r="G46" s="34">
        <v>0</v>
      </c>
      <c r="H46" s="37">
        <v>0</v>
      </c>
      <c r="I46" s="41">
        <v>6031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2285184561</v>
      </c>
      <c r="D47" s="52">
        <f t="shared" ref="D47:L47" si="1">SUM(D34:D46)</f>
        <v>2429475834</v>
      </c>
      <c r="E47" s="53">
        <f t="shared" si="1"/>
        <v>2641309709</v>
      </c>
      <c r="F47" s="54">
        <f t="shared" si="1"/>
        <v>2724588710</v>
      </c>
      <c r="G47" s="52">
        <f t="shared" si="1"/>
        <v>2771048563</v>
      </c>
      <c r="H47" s="53">
        <f t="shared" si="1"/>
        <v>2771048563</v>
      </c>
      <c r="I47" s="56">
        <f t="shared" si="1"/>
        <v>2302753304</v>
      </c>
      <c r="J47" s="57">
        <f t="shared" si="1"/>
        <v>2617459526</v>
      </c>
      <c r="K47" s="52">
        <f t="shared" si="1"/>
        <v>2756156919</v>
      </c>
      <c r="L47" s="53">
        <f t="shared" si="1"/>
        <v>2926487764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-300824647</v>
      </c>
      <c r="D48" s="61">
        <f t="shared" si="2"/>
        <v>-379578677</v>
      </c>
      <c r="E48" s="62">
        <f t="shared" si="2"/>
        <v>-537469590</v>
      </c>
      <c r="F48" s="63">
        <f t="shared" si="2"/>
        <v>-369120800</v>
      </c>
      <c r="G48" s="61">
        <f t="shared" si="2"/>
        <v>-374016629</v>
      </c>
      <c r="H48" s="62">
        <f t="shared" si="2"/>
        <v>-374016629</v>
      </c>
      <c r="I48" s="64">
        <f t="shared" si="2"/>
        <v>16877112</v>
      </c>
      <c r="J48" s="65">
        <f t="shared" si="2"/>
        <v>-136803494</v>
      </c>
      <c r="K48" s="61">
        <f t="shared" si="2"/>
        <v>-78159245</v>
      </c>
      <c r="L48" s="62">
        <f t="shared" si="2"/>
        <v>-35455727</v>
      </c>
    </row>
    <row r="49" spans="1:12" ht="25.5" x14ac:dyDescent="0.25">
      <c r="A49" s="66" t="s">
        <v>64</v>
      </c>
      <c r="B49" s="21" t="s">
        <v>65</v>
      </c>
      <c r="C49" s="34">
        <v>103667318</v>
      </c>
      <c r="D49" s="34">
        <v>135584983</v>
      </c>
      <c r="E49" s="37">
        <v>179475599</v>
      </c>
      <c r="F49" s="39">
        <v>240769990</v>
      </c>
      <c r="G49" s="34">
        <v>232034754</v>
      </c>
      <c r="H49" s="37">
        <v>232034754</v>
      </c>
      <c r="I49" s="41">
        <v>203757476</v>
      </c>
      <c r="J49" s="39">
        <v>162376373</v>
      </c>
      <c r="K49" s="34">
        <v>151766299</v>
      </c>
      <c r="L49" s="37">
        <v>166038422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-197157329</v>
      </c>
      <c r="D51" s="68">
        <f t="shared" si="3"/>
        <v>-243993694</v>
      </c>
      <c r="E51" s="69">
        <f t="shared" si="3"/>
        <v>-357993991</v>
      </c>
      <c r="F51" s="70">
        <f t="shared" si="3"/>
        <v>-128350810</v>
      </c>
      <c r="G51" s="68">
        <f t="shared" si="3"/>
        <v>-141981875</v>
      </c>
      <c r="H51" s="69">
        <f t="shared" si="3"/>
        <v>-141981875</v>
      </c>
      <c r="I51" s="71">
        <f t="shared" si="3"/>
        <v>220634588</v>
      </c>
      <c r="J51" s="72">
        <f t="shared" si="3"/>
        <v>25572879</v>
      </c>
      <c r="K51" s="68">
        <f t="shared" si="3"/>
        <v>73607054</v>
      </c>
      <c r="L51" s="69">
        <f t="shared" si="3"/>
        <v>130582695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-197157329</v>
      </c>
      <c r="D53" s="79">
        <f t="shared" ref="D53:L53" si="4">+D51-D52</f>
        <v>-243993694</v>
      </c>
      <c r="E53" s="80">
        <f t="shared" si="4"/>
        <v>-357993991</v>
      </c>
      <c r="F53" s="81">
        <f t="shared" si="4"/>
        <v>-128350810</v>
      </c>
      <c r="G53" s="79">
        <f t="shared" si="4"/>
        <v>-141981875</v>
      </c>
      <c r="H53" s="80">
        <f t="shared" si="4"/>
        <v>-141981875</v>
      </c>
      <c r="I53" s="82">
        <f t="shared" si="4"/>
        <v>220634588</v>
      </c>
      <c r="J53" s="83">
        <f t="shared" si="4"/>
        <v>25572879</v>
      </c>
      <c r="K53" s="79">
        <f t="shared" si="4"/>
        <v>73607054</v>
      </c>
      <c r="L53" s="80">
        <f t="shared" si="4"/>
        <v>130582695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-197157329</v>
      </c>
      <c r="D56" s="68">
        <f t="shared" ref="D56:L56" si="5">SUM(D53:D55)</f>
        <v>-243993694</v>
      </c>
      <c r="E56" s="69">
        <f t="shared" si="5"/>
        <v>-357993991</v>
      </c>
      <c r="F56" s="70">
        <f t="shared" si="5"/>
        <v>-128350810</v>
      </c>
      <c r="G56" s="68">
        <f t="shared" si="5"/>
        <v>-141981875</v>
      </c>
      <c r="H56" s="69">
        <f t="shared" si="5"/>
        <v>-141981875</v>
      </c>
      <c r="I56" s="71">
        <f t="shared" si="5"/>
        <v>220634588</v>
      </c>
      <c r="J56" s="72">
        <f t="shared" si="5"/>
        <v>25572879</v>
      </c>
      <c r="K56" s="68">
        <f t="shared" si="5"/>
        <v>73607054</v>
      </c>
      <c r="L56" s="69">
        <f t="shared" si="5"/>
        <v>130582695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-197157329</v>
      </c>
      <c r="D59" s="87">
        <f t="shared" ref="D59:L59" si="6">SUM(D56:D58)</f>
        <v>-243993694</v>
      </c>
      <c r="E59" s="88">
        <f t="shared" si="6"/>
        <v>-357993991</v>
      </c>
      <c r="F59" s="89">
        <f t="shared" si="6"/>
        <v>-128350810</v>
      </c>
      <c r="G59" s="87">
        <f t="shared" si="6"/>
        <v>-141981875</v>
      </c>
      <c r="H59" s="90">
        <f t="shared" si="6"/>
        <v>-141981875</v>
      </c>
      <c r="I59" s="91">
        <f t="shared" si="6"/>
        <v>220634588</v>
      </c>
      <c r="J59" s="92">
        <f t="shared" si="6"/>
        <v>25572879</v>
      </c>
      <c r="K59" s="87">
        <f t="shared" si="6"/>
        <v>73607054</v>
      </c>
      <c r="L59" s="88">
        <f t="shared" si="6"/>
        <v>130582695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1580664219</v>
      </c>
      <c r="D6" s="29">
        <v>1660356860</v>
      </c>
      <c r="E6" s="30">
        <v>1852043730</v>
      </c>
      <c r="F6" s="31">
        <v>2150331000</v>
      </c>
      <c r="G6" s="29">
        <v>2290831000</v>
      </c>
      <c r="H6" s="32">
        <v>2290831000</v>
      </c>
      <c r="I6" s="30">
        <v>2026729479</v>
      </c>
      <c r="J6" s="33">
        <v>2542822400</v>
      </c>
      <c r="K6" s="29">
        <v>2767000400</v>
      </c>
      <c r="L6" s="32">
        <v>3013263500</v>
      </c>
    </row>
    <row r="7" spans="1:12" ht="13.5" x14ac:dyDescent="0.25">
      <c r="A7" s="28" t="s">
        <v>23</v>
      </c>
      <c r="B7" s="21" t="s">
        <v>22</v>
      </c>
      <c r="C7" s="29">
        <v>497446389</v>
      </c>
      <c r="D7" s="29">
        <v>557135566</v>
      </c>
      <c r="E7" s="30">
        <v>547396563</v>
      </c>
      <c r="F7" s="31">
        <v>588970400</v>
      </c>
      <c r="G7" s="29">
        <v>585000000</v>
      </c>
      <c r="H7" s="32">
        <v>585000000</v>
      </c>
      <c r="I7" s="30">
        <v>562394664</v>
      </c>
      <c r="J7" s="33">
        <v>643500000</v>
      </c>
      <c r="K7" s="29">
        <v>676962000</v>
      </c>
      <c r="L7" s="32">
        <v>712164000</v>
      </c>
    </row>
    <row r="8" spans="1:12" ht="13.5" x14ac:dyDescent="0.25">
      <c r="A8" s="28" t="s">
        <v>24</v>
      </c>
      <c r="B8" s="21" t="s">
        <v>22</v>
      </c>
      <c r="C8" s="29">
        <v>104010024</v>
      </c>
      <c r="D8" s="29">
        <v>108153359</v>
      </c>
      <c r="E8" s="30">
        <v>107728401</v>
      </c>
      <c r="F8" s="31">
        <v>119676200</v>
      </c>
      <c r="G8" s="29">
        <v>120256200</v>
      </c>
      <c r="H8" s="32">
        <v>120256200</v>
      </c>
      <c r="I8" s="30">
        <v>121497290</v>
      </c>
      <c r="J8" s="33">
        <v>132281600</v>
      </c>
      <c r="K8" s="29">
        <v>138895900</v>
      </c>
      <c r="L8" s="32">
        <v>145840800</v>
      </c>
    </row>
    <row r="9" spans="1:12" ht="13.5" x14ac:dyDescent="0.25">
      <c r="A9" s="28" t="s">
        <v>25</v>
      </c>
      <c r="B9" s="21" t="s">
        <v>22</v>
      </c>
      <c r="C9" s="29">
        <v>101598921</v>
      </c>
      <c r="D9" s="29">
        <v>102919741</v>
      </c>
      <c r="E9" s="30">
        <v>107255742</v>
      </c>
      <c r="F9" s="31">
        <v>114791500</v>
      </c>
      <c r="G9" s="29">
        <v>114668500</v>
      </c>
      <c r="H9" s="32">
        <v>114668500</v>
      </c>
      <c r="I9" s="30">
        <v>117337977</v>
      </c>
      <c r="J9" s="33">
        <v>120401900</v>
      </c>
      <c r="K9" s="29">
        <v>126422100</v>
      </c>
      <c r="L9" s="32">
        <v>132743100</v>
      </c>
    </row>
    <row r="10" spans="1:12" ht="13.5" x14ac:dyDescent="0.25">
      <c r="A10" s="28" t="s">
        <v>26</v>
      </c>
      <c r="B10" s="21" t="s">
        <v>19</v>
      </c>
      <c r="C10" s="29">
        <v>13286223</v>
      </c>
      <c r="D10" s="29">
        <v>90881599</v>
      </c>
      <c r="E10" s="30">
        <v>138231557</v>
      </c>
      <c r="F10" s="31">
        <v>12365800</v>
      </c>
      <c r="G10" s="29">
        <v>94780800</v>
      </c>
      <c r="H10" s="32">
        <v>94780800</v>
      </c>
      <c r="I10" s="30">
        <v>123145623</v>
      </c>
      <c r="J10" s="33">
        <v>75525600</v>
      </c>
      <c r="K10" s="29">
        <v>45929900</v>
      </c>
      <c r="L10" s="32">
        <v>63313000</v>
      </c>
    </row>
    <row r="11" spans="1:12" ht="13.5" x14ac:dyDescent="0.25">
      <c r="A11" s="28" t="s">
        <v>27</v>
      </c>
      <c r="B11" s="21" t="s">
        <v>19</v>
      </c>
      <c r="C11" s="29">
        <v>7840537</v>
      </c>
      <c r="D11" s="29">
        <v>4691626</v>
      </c>
      <c r="E11" s="30">
        <v>6538756</v>
      </c>
      <c r="F11" s="31">
        <v>6364800</v>
      </c>
      <c r="G11" s="29">
        <v>8364800</v>
      </c>
      <c r="H11" s="32">
        <v>8364800</v>
      </c>
      <c r="I11" s="30">
        <v>8948306</v>
      </c>
      <c r="J11" s="33">
        <v>8364800</v>
      </c>
      <c r="K11" s="29">
        <v>8364800</v>
      </c>
      <c r="L11" s="32">
        <v>8364800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178195</v>
      </c>
      <c r="D13" s="29">
        <v>387405</v>
      </c>
      <c r="E13" s="30">
        <v>0</v>
      </c>
      <c r="F13" s="31">
        <v>29400</v>
      </c>
      <c r="G13" s="29">
        <v>29400</v>
      </c>
      <c r="H13" s="32">
        <v>29400</v>
      </c>
      <c r="I13" s="30">
        <v>1468</v>
      </c>
      <c r="J13" s="33">
        <v>29400</v>
      </c>
      <c r="K13" s="29">
        <v>30900</v>
      </c>
      <c r="L13" s="32">
        <v>32400</v>
      </c>
    </row>
    <row r="14" spans="1:12" ht="13.5" x14ac:dyDescent="0.25">
      <c r="A14" s="28" t="s">
        <v>30</v>
      </c>
      <c r="B14" s="21" t="s">
        <v>19</v>
      </c>
      <c r="C14" s="29">
        <v>32646390</v>
      </c>
      <c r="D14" s="29">
        <v>34734726</v>
      </c>
      <c r="E14" s="30">
        <v>26846335</v>
      </c>
      <c r="F14" s="31">
        <v>64500000</v>
      </c>
      <c r="G14" s="29">
        <v>40000000</v>
      </c>
      <c r="H14" s="32">
        <v>40000000</v>
      </c>
      <c r="I14" s="30">
        <v>34330516</v>
      </c>
      <c r="J14" s="33">
        <v>45000000</v>
      </c>
      <c r="K14" s="29">
        <v>50000000</v>
      </c>
      <c r="L14" s="32">
        <v>55000000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745590</v>
      </c>
      <c r="D16" s="34">
        <v>1225304</v>
      </c>
      <c r="E16" s="35">
        <v>1875641</v>
      </c>
      <c r="F16" s="36">
        <v>849900</v>
      </c>
      <c r="G16" s="34">
        <v>1949900</v>
      </c>
      <c r="H16" s="37">
        <v>1949900</v>
      </c>
      <c r="I16" s="38">
        <v>1925210</v>
      </c>
      <c r="J16" s="36">
        <v>1911700</v>
      </c>
      <c r="K16" s="34">
        <v>2007200</v>
      </c>
      <c r="L16" s="37">
        <v>2107600</v>
      </c>
    </row>
    <row r="17" spans="1:12" ht="13.5" x14ac:dyDescent="0.25">
      <c r="A17" s="28" t="s">
        <v>33</v>
      </c>
      <c r="B17" s="21" t="s">
        <v>19</v>
      </c>
      <c r="C17" s="34">
        <v>6254734</v>
      </c>
      <c r="D17" s="34">
        <v>6928541</v>
      </c>
      <c r="E17" s="37">
        <v>8395709</v>
      </c>
      <c r="F17" s="39">
        <v>16073500</v>
      </c>
      <c r="G17" s="34">
        <v>15018500</v>
      </c>
      <c r="H17" s="37">
        <v>15018500</v>
      </c>
      <c r="I17" s="40">
        <v>15540673</v>
      </c>
      <c r="J17" s="39">
        <v>19840400</v>
      </c>
      <c r="K17" s="34">
        <v>20832600</v>
      </c>
      <c r="L17" s="37">
        <v>21874300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6208889</v>
      </c>
      <c r="D19" s="34">
        <v>4923254</v>
      </c>
      <c r="E19" s="37">
        <v>21158073</v>
      </c>
      <c r="F19" s="39">
        <v>8624600</v>
      </c>
      <c r="G19" s="34">
        <v>11130600</v>
      </c>
      <c r="H19" s="37">
        <v>11130600</v>
      </c>
      <c r="I19" s="41">
        <v>16870638</v>
      </c>
      <c r="J19" s="39">
        <v>11627000</v>
      </c>
      <c r="K19" s="34">
        <v>11672200</v>
      </c>
      <c r="L19" s="37">
        <v>11672200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551172687</v>
      </c>
      <c r="D21" s="34">
        <v>567443544</v>
      </c>
      <c r="E21" s="37">
        <v>615807640</v>
      </c>
      <c r="F21" s="39">
        <v>736829200</v>
      </c>
      <c r="G21" s="34">
        <v>713966800</v>
      </c>
      <c r="H21" s="37">
        <v>713966800</v>
      </c>
      <c r="I21" s="41">
        <v>675918344</v>
      </c>
      <c r="J21" s="39">
        <v>778223600</v>
      </c>
      <c r="K21" s="34">
        <v>817134900</v>
      </c>
      <c r="L21" s="37">
        <v>857991900</v>
      </c>
    </row>
    <row r="22" spans="1:12" ht="13.5" x14ac:dyDescent="0.25">
      <c r="A22" s="28" t="s">
        <v>38</v>
      </c>
      <c r="B22" s="21" t="s">
        <v>19</v>
      </c>
      <c r="C22" s="34">
        <v>14438856</v>
      </c>
      <c r="D22" s="34">
        <v>16038916</v>
      </c>
      <c r="E22" s="37">
        <v>7667510</v>
      </c>
      <c r="F22" s="39">
        <v>6332000</v>
      </c>
      <c r="G22" s="34">
        <v>6332000</v>
      </c>
      <c r="H22" s="37">
        <v>6332000</v>
      </c>
      <c r="I22" s="41">
        <v>10041595</v>
      </c>
      <c r="J22" s="39">
        <v>6207900</v>
      </c>
      <c r="K22" s="34">
        <v>6518200</v>
      </c>
      <c r="L22" s="37">
        <v>6844100</v>
      </c>
    </row>
    <row r="23" spans="1:12" ht="13.5" x14ac:dyDescent="0.25">
      <c r="A23" s="28" t="s">
        <v>39</v>
      </c>
      <c r="B23" s="21" t="s">
        <v>19</v>
      </c>
      <c r="C23" s="34">
        <v>74344521</v>
      </c>
      <c r="D23" s="34">
        <v>31900100</v>
      </c>
      <c r="E23" s="37">
        <v>17165095</v>
      </c>
      <c r="F23" s="39">
        <v>15753500</v>
      </c>
      <c r="G23" s="34">
        <v>12283500</v>
      </c>
      <c r="H23" s="37">
        <v>12283500</v>
      </c>
      <c r="I23" s="41">
        <v>5897711</v>
      </c>
      <c r="J23" s="39">
        <v>12283600</v>
      </c>
      <c r="K23" s="34">
        <v>12283500</v>
      </c>
      <c r="L23" s="37">
        <v>12283500</v>
      </c>
    </row>
    <row r="24" spans="1:12" ht="13.5" x14ac:dyDescent="0.25">
      <c r="A24" s="28" t="s">
        <v>40</v>
      </c>
      <c r="B24" s="21" t="s">
        <v>19</v>
      </c>
      <c r="C24" s="34">
        <v>3069325</v>
      </c>
      <c r="D24" s="34">
        <v>2877459</v>
      </c>
      <c r="E24" s="37">
        <v>3291476</v>
      </c>
      <c r="F24" s="39">
        <v>3631700</v>
      </c>
      <c r="G24" s="34">
        <v>3631700</v>
      </c>
      <c r="H24" s="37">
        <v>3631700</v>
      </c>
      <c r="I24" s="41">
        <v>3551649</v>
      </c>
      <c r="J24" s="39">
        <v>3631700</v>
      </c>
      <c r="K24" s="34">
        <v>3813300</v>
      </c>
      <c r="L24" s="37">
        <v>4003900</v>
      </c>
    </row>
    <row r="25" spans="1:12" ht="13.5" x14ac:dyDescent="0.25">
      <c r="A25" s="28" t="s">
        <v>41</v>
      </c>
      <c r="B25" s="21" t="s">
        <v>19</v>
      </c>
      <c r="C25" s="34">
        <v>491484405</v>
      </c>
      <c r="D25" s="34">
        <v>437069524</v>
      </c>
      <c r="E25" s="37">
        <v>503405494</v>
      </c>
      <c r="F25" s="39">
        <v>551826800</v>
      </c>
      <c r="G25" s="34">
        <v>568972600</v>
      </c>
      <c r="H25" s="37">
        <v>568972600</v>
      </c>
      <c r="I25" s="41">
        <v>563646122</v>
      </c>
      <c r="J25" s="39">
        <v>587345000</v>
      </c>
      <c r="K25" s="34">
        <v>613554600</v>
      </c>
      <c r="L25" s="37">
        <v>644094000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870000</v>
      </c>
      <c r="H26" s="37">
        <v>870000</v>
      </c>
      <c r="I26" s="41">
        <v>1335394</v>
      </c>
      <c r="J26" s="39">
        <v>870000</v>
      </c>
      <c r="K26" s="34">
        <v>870000</v>
      </c>
      <c r="L26" s="37">
        <v>870000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91832253</v>
      </c>
      <c r="D29" s="34">
        <v>140000</v>
      </c>
      <c r="E29" s="37">
        <v>55710000</v>
      </c>
      <c r="F29" s="39">
        <v>0</v>
      </c>
      <c r="G29" s="34">
        <v>0</v>
      </c>
      <c r="H29" s="37">
        <v>0</v>
      </c>
      <c r="I29" s="41">
        <v>98645000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544148</v>
      </c>
      <c r="D30" s="34">
        <v>646664686</v>
      </c>
      <c r="E30" s="37">
        <v>594926951</v>
      </c>
      <c r="F30" s="38">
        <v>534500400</v>
      </c>
      <c r="G30" s="34">
        <v>534540400</v>
      </c>
      <c r="H30" s="37">
        <v>534540400</v>
      </c>
      <c r="I30" s="41">
        <v>620566092</v>
      </c>
      <c r="J30" s="39">
        <v>609585200</v>
      </c>
      <c r="K30" s="34">
        <v>662737700</v>
      </c>
      <c r="L30" s="37">
        <v>709865200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3577766306</v>
      </c>
      <c r="D32" s="52">
        <f t="shared" ref="D32:L32" si="0">SUM(D6:D19)+SUM(D21:D31)</f>
        <v>4274472210</v>
      </c>
      <c r="E32" s="53">
        <f t="shared" si="0"/>
        <v>4615444673</v>
      </c>
      <c r="F32" s="54">
        <f t="shared" si="0"/>
        <v>4931450700</v>
      </c>
      <c r="G32" s="52">
        <f t="shared" si="0"/>
        <v>5122626700</v>
      </c>
      <c r="H32" s="55">
        <f t="shared" si="0"/>
        <v>5122626700</v>
      </c>
      <c r="I32" s="56">
        <f t="shared" si="0"/>
        <v>5008323751</v>
      </c>
      <c r="J32" s="57">
        <f t="shared" si="0"/>
        <v>5599451800</v>
      </c>
      <c r="K32" s="52">
        <f t="shared" si="0"/>
        <v>5965030200</v>
      </c>
      <c r="L32" s="53">
        <f t="shared" si="0"/>
        <v>6402328300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956519848</v>
      </c>
      <c r="D34" s="34">
        <v>1032294394</v>
      </c>
      <c r="E34" s="37">
        <v>1076639481</v>
      </c>
      <c r="F34" s="38">
        <v>1212559100</v>
      </c>
      <c r="G34" s="34">
        <v>1186691700</v>
      </c>
      <c r="H34" s="40">
        <v>1186691700</v>
      </c>
      <c r="I34" s="41">
        <v>1138017295</v>
      </c>
      <c r="J34" s="39">
        <v>1257067700</v>
      </c>
      <c r="K34" s="34">
        <v>1315507900</v>
      </c>
      <c r="L34" s="37">
        <v>1381000900</v>
      </c>
    </row>
    <row r="35" spans="1:12" ht="13.5" x14ac:dyDescent="0.25">
      <c r="A35" s="28" t="s">
        <v>49</v>
      </c>
      <c r="B35" s="21" t="s">
        <v>19</v>
      </c>
      <c r="C35" s="34">
        <v>31203747</v>
      </c>
      <c r="D35" s="34">
        <v>30528267</v>
      </c>
      <c r="E35" s="37">
        <v>32723589</v>
      </c>
      <c r="F35" s="38">
        <v>35509700</v>
      </c>
      <c r="G35" s="34">
        <v>35509700</v>
      </c>
      <c r="H35" s="40">
        <v>35509700</v>
      </c>
      <c r="I35" s="41">
        <v>30596803</v>
      </c>
      <c r="J35" s="39">
        <v>35202700</v>
      </c>
      <c r="K35" s="34">
        <v>36959800</v>
      </c>
      <c r="L35" s="37">
        <v>38805000</v>
      </c>
    </row>
    <row r="36" spans="1:12" ht="13.5" x14ac:dyDescent="0.25">
      <c r="A36" s="28" t="s">
        <v>50</v>
      </c>
      <c r="B36" s="21" t="s">
        <v>22</v>
      </c>
      <c r="C36" s="34">
        <v>1072631235</v>
      </c>
      <c r="D36" s="34">
        <v>1151971461</v>
      </c>
      <c r="E36" s="37">
        <v>1250740202</v>
      </c>
      <c r="F36" s="39">
        <v>1492128200</v>
      </c>
      <c r="G36" s="34">
        <v>1627634200</v>
      </c>
      <c r="H36" s="37">
        <v>1627634200</v>
      </c>
      <c r="I36" s="41">
        <v>1528529016</v>
      </c>
      <c r="J36" s="39">
        <v>1802030900</v>
      </c>
      <c r="K36" s="34">
        <v>1962411600</v>
      </c>
      <c r="L36" s="37">
        <v>2137066300</v>
      </c>
    </row>
    <row r="37" spans="1:12" ht="13.5" x14ac:dyDescent="0.25">
      <c r="A37" s="28" t="s">
        <v>51</v>
      </c>
      <c r="B37" s="21" t="s">
        <v>52</v>
      </c>
      <c r="C37" s="34">
        <v>247560496</v>
      </c>
      <c r="D37" s="34">
        <v>546880564</v>
      </c>
      <c r="E37" s="37">
        <v>509290162</v>
      </c>
      <c r="F37" s="39">
        <v>460979000</v>
      </c>
      <c r="G37" s="34">
        <v>494717400</v>
      </c>
      <c r="H37" s="37">
        <v>494717400</v>
      </c>
      <c r="I37" s="41">
        <v>517550954</v>
      </c>
      <c r="J37" s="39">
        <v>492833600</v>
      </c>
      <c r="K37" s="34">
        <v>527552500</v>
      </c>
      <c r="L37" s="37">
        <v>559346300</v>
      </c>
    </row>
    <row r="38" spans="1:12" ht="13.5" x14ac:dyDescent="0.25">
      <c r="A38" s="28" t="s">
        <v>53</v>
      </c>
      <c r="B38" s="21" t="s">
        <v>54</v>
      </c>
      <c r="C38" s="34">
        <v>37409834</v>
      </c>
      <c r="D38" s="34">
        <v>-136019045</v>
      </c>
      <c r="E38" s="37">
        <v>-204116989</v>
      </c>
      <c r="F38" s="38">
        <v>173882500</v>
      </c>
      <c r="G38" s="34">
        <v>238596600</v>
      </c>
      <c r="H38" s="40">
        <v>238596600</v>
      </c>
      <c r="I38" s="41">
        <v>221383632</v>
      </c>
      <c r="J38" s="39">
        <v>274732500</v>
      </c>
      <c r="K38" s="34">
        <v>294828300</v>
      </c>
      <c r="L38" s="37">
        <v>316695300</v>
      </c>
    </row>
    <row r="39" spans="1:12" ht="13.5" x14ac:dyDescent="0.25">
      <c r="A39" s="28" t="s">
        <v>55</v>
      </c>
      <c r="B39" s="21" t="s">
        <v>19</v>
      </c>
      <c r="C39" s="34">
        <v>349122868</v>
      </c>
      <c r="D39" s="34">
        <v>338422507</v>
      </c>
      <c r="E39" s="37">
        <v>312051529</v>
      </c>
      <c r="F39" s="39">
        <v>320159500</v>
      </c>
      <c r="G39" s="34">
        <v>320159500</v>
      </c>
      <c r="H39" s="37">
        <v>320159500</v>
      </c>
      <c r="I39" s="41">
        <v>304467155</v>
      </c>
      <c r="J39" s="39">
        <v>305949500</v>
      </c>
      <c r="K39" s="34">
        <v>340255400</v>
      </c>
      <c r="L39" s="37">
        <v>380499800</v>
      </c>
    </row>
    <row r="40" spans="1:12" ht="13.5" x14ac:dyDescent="0.25">
      <c r="A40" s="28" t="s">
        <v>28</v>
      </c>
      <c r="B40" s="21" t="s">
        <v>19</v>
      </c>
      <c r="C40" s="34">
        <v>59021449</v>
      </c>
      <c r="D40" s="34">
        <v>57199838</v>
      </c>
      <c r="E40" s="37">
        <v>89003490</v>
      </c>
      <c r="F40" s="38">
        <v>130490500</v>
      </c>
      <c r="G40" s="34">
        <v>158678000</v>
      </c>
      <c r="H40" s="40">
        <v>158678000</v>
      </c>
      <c r="I40" s="41">
        <v>158839241</v>
      </c>
      <c r="J40" s="39">
        <v>178823500</v>
      </c>
      <c r="K40" s="34">
        <v>199420000</v>
      </c>
      <c r="L40" s="37">
        <v>214615700</v>
      </c>
    </row>
    <row r="41" spans="1:12" ht="13.5" x14ac:dyDescent="0.25">
      <c r="A41" s="28" t="s">
        <v>56</v>
      </c>
      <c r="B41" s="21" t="s">
        <v>19</v>
      </c>
      <c r="C41" s="34">
        <v>247867927</v>
      </c>
      <c r="D41" s="34">
        <v>454964348</v>
      </c>
      <c r="E41" s="37">
        <v>580306414</v>
      </c>
      <c r="F41" s="38">
        <v>409217200</v>
      </c>
      <c r="G41" s="34">
        <v>493057300</v>
      </c>
      <c r="H41" s="40">
        <v>493057300</v>
      </c>
      <c r="I41" s="41">
        <v>574682558</v>
      </c>
      <c r="J41" s="39">
        <v>475795300</v>
      </c>
      <c r="K41" s="34">
        <v>460317300</v>
      </c>
      <c r="L41" s="37">
        <v>498152200</v>
      </c>
    </row>
    <row r="42" spans="1:12" ht="13.5" x14ac:dyDescent="0.25">
      <c r="A42" s="28" t="s">
        <v>57</v>
      </c>
      <c r="B42" s="21" t="s">
        <v>19</v>
      </c>
      <c r="C42" s="34">
        <v>9787223</v>
      </c>
      <c r="D42" s="34">
        <v>9278713</v>
      </c>
      <c r="E42" s="37">
        <v>8772298</v>
      </c>
      <c r="F42" s="39">
        <v>14758700</v>
      </c>
      <c r="G42" s="34">
        <v>9959300</v>
      </c>
      <c r="H42" s="37">
        <v>9959300</v>
      </c>
      <c r="I42" s="41">
        <v>8927437</v>
      </c>
      <c r="J42" s="39">
        <v>7582000</v>
      </c>
      <c r="K42" s="34">
        <v>7938400</v>
      </c>
      <c r="L42" s="37">
        <v>8311300</v>
      </c>
    </row>
    <row r="43" spans="1:12" ht="13.5" x14ac:dyDescent="0.25">
      <c r="A43" s="28" t="s">
        <v>58</v>
      </c>
      <c r="B43" s="21" t="s">
        <v>19</v>
      </c>
      <c r="C43" s="34">
        <v>165172159</v>
      </c>
      <c r="D43" s="34">
        <v>119892038</v>
      </c>
      <c r="E43" s="37">
        <v>245948595</v>
      </c>
      <c r="F43" s="38">
        <v>0</v>
      </c>
      <c r="G43" s="34">
        <v>0</v>
      </c>
      <c r="H43" s="40">
        <v>0</v>
      </c>
      <c r="I43" s="41">
        <v>68319717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274286957</v>
      </c>
      <c r="D44" s="34">
        <v>333965348</v>
      </c>
      <c r="E44" s="37">
        <v>336283932</v>
      </c>
      <c r="F44" s="39">
        <v>343729600</v>
      </c>
      <c r="G44" s="34">
        <v>377359300</v>
      </c>
      <c r="H44" s="37">
        <v>377359300</v>
      </c>
      <c r="I44" s="41">
        <v>322441292</v>
      </c>
      <c r="J44" s="39">
        <v>389896200</v>
      </c>
      <c r="K44" s="34">
        <v>406251700</v>
      </c>
      <c r="L44" s="37">
        <v>425704300</v>
      </c>
    </row>
    <row r="45" spans="1:12" ht="13.5" x14ac:dyDescent="0.25">
      <c r="A45" s="28" t="s">
        <v>60</v>
      </c>
      <c r="B45" s="21" t="s">
        <v>19</v>
      </c>
      <c r="C45" s="34">
        <v>183447592</v>
      </c>
      <c r="D45" s="34">
        <v>23429515</v>
      </c>
      <c r="E45" s="37">
        <v>100056166</v>
      </c>
      <c r="F45" s="38">
        <v>0</v>
      </c>
      <c r="G45" s="34">
        <v>0</v>
      </c>
      <c r="H45" s="37">
        <v>0</v>
      </c>
      <c r="I45" s="41">
        <v>7520222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541701</v>
      </c>
      <c r="D46" s="34">
        <v>261502655</v>
      </c>
      <c r="E46" s="37">
        <v>435888913</v>
      </c>
      <c r="F46" s="39">
        <v>343609600</v>
      </c>
      <c r="G46" s="34">
        <v>343664200</v>
      </c>
      <c r="H46" s="37">
        <v>343664200</v>
      </c>
      <c r="I46" s="41">
        <v>429492885</v>
      </c>
      <c r="J46" s="39">
        <v>370004400</v>
      </c>
      <c r="K46" s="34">
        <v>401076400</v>
      </c>
      <c r="L46" s="37">
        <v>428946400</v>
      </c>
    </row>
    <row r="47" spans="1:12" x14ac:dyDescent="0.2">
      <c r="A47" s="60" t="s">
        <v>62</v>
      </c>
      <c r="B47" s="51" t="s">
        <v>19</v>
      </c>
      <c r="C47" s="52">
        <f>SUM(C34:C46)</f>
        <v>3634573036</v>
      </c>
      <c r="D47" s="52">
        <f t="shared" ref="D47:L47" si="1">SUM(D34:D46)</f>
        <v>4224310603</v>
      </c>
      <c r="E47" s="53">
        <f t="shared" si="1"/>
        <v>4773587782</v>
      </c>
      <c r="F47" s="54">
        <f t="shared" si="1"/>
        <v>4937023600</v>
      </c>
      <c r="G47" s="52">
        <f t="shared" si="1"/>
        <v>5286027200</v>
      </c>
      <c r="H47" s="53">
        <f t="shared" si="1"/>
        <v>5286027200</v>
      </c>
      <c r="I47" s="56">
        <f t="shared" si="1"/>
        <v>5310768207</v>
      </c>
      <c r="J47" s="57">
        <f t="shared" si="1"/>
        <v>5589918300</v>
      </c>
      <c r="K47" s="52">
        <f t="shared" si="1"/>
        <v>5952519300</v>
      </c>
      <c r="L47" s="53">
        <f t="shared" si="1"/>
        <v>6389143500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-56806730</v>
      </c>
      <c r="D48" s="61">
        <f t="shared" si="2"/>
        <v>50161607</v>
      </c>
      <c r="E48" s="62">
        <f t="shared" si="2"/>
        <v>-158143109</v>
      </c>
      <c r="F48" s="63">
        <f t="shared" si="2"/>
        <v>-5572900</v>
      </c>
      <c r="G48" s="61">
        <f t="shared" si="2"/>
        <v>-163400500</v>
      </c>
      <c r="H48" s="62">
        <f t="shared" si="2"/>
        <v>-163400500</v>
      </c>
      <c r="I48" s="64">
        <f t="shared" si="2"/>
        <v>-302444456</v>
      </c>
      <c r="J48" s="65">
        <f t="shared" si="2"/>
        <v>9533500</v>
      </c>
      <c r="K48" s="61">
        <f t="shared" si="2"/>
        <v>12510900</v>
      </c>
      <c r="L48" s="62">
        <f t="shared" si="2"/>
        <v>13184800</v>
      </c>
    </row>
    <row r="49" spans="1:12" ht="25.5" x14ac:dyDescent="0.25">
      <c r="A49" s="66" t="s">
        <v>64</v>
      </c>
      <c r="B49" s="21" t="s">
        <v>65</v>
      </c>
      <c r="C49" s="34">
        <v>188216566</v>
      </c>
      <c r="D49" s="34">
        <v>181567482</v>
      </c>
      <c r="E49" s="37">
        <v>250741248</v>
      </c>
      <c r="F49" s="39">
        <v>218836200</v>
      </c>
      <c r="G49" s="34">
        <v>218530400</v>
      </c>
      <c r="H49" s="37">
        <v>218530400</v>
      </c>
      <c r="I49" s="41">
        <v>256687209</v>
      </c>
      <c r="J49" s="39">
        <v>219003000</v>
      </c>
      <c r="K49" s="34">
        <v>202524400</v>
      </c>
      <c r="L49" s="37">
        <v>227573000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1626800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131409836</v>
      </c>
      <c r="D51" s="68">
        <f t="shared" si="3"/>
        <v>233355889</v>
      </c>
      <c r="E51" s="69">
        <f t="shared" si="3"/>
        <v>92598139</v>
      </c>
      <c r="F51" s="70">
        <f t="shared" si="3"/>
        <v>213263300</v>
      </c>
      <c r="G51" s="68">
        <f t="shared" si="3"/>
        <v>55129900</v>
      </c>
      <c r="H51" s="69">
        <f t="shared" si="3"/>
        <v>55129900</v>
      </c>
      <c r="I51" s="71">
        <f t="shared" si="3"/>
        <v>-45757247</v>
      </c>
      <c r="J51" s="72">
        <f t="shared" si="3"/>
        <v>228536500</v>
      </c>
      <c r="K51" s="68">
        <f t="shared" si="3"/>
        <v>215035300</v>
      </c>
      <c r="L51" s="69">
        <f t="shared" si="3"/>
        <v>240757800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131409836</v>
      </c>
      <c r="D53" s="79">
        <f t="shared" ref="D53:L53" si="4">+D51-D52</f>
        <v>233355889</v>
      </c>
      <c r="E53" s="80">
        <f t="shared" si="4"/>
        <v>92598139</v>
      </c>
      <c r="F53" s="81">
        <f t="shared" si="4"/>
        <v>213263300</v>
      </c>
      <c r="G53" s="79">
        <f t="shared" si="4"/>
        <v>55129900</v>
      </c>
      <c r="H53" s="80">
        <f t="shared" si="4"/>
        <v>55129900</v>
      </c>
      <c r="I53" s="82">
        <f t="shared" si="4"/>
        <v>-45757247</v>
      </c>
      <c r="J53" s="83">
        <f t="shared" si="4"/>
        <v>228536500</v>
      </c>
      <c r="K53" s="79">
        <f t="shared" si="4"/>
        <v>215035300</v>
      </c>
      <c r="L53" s="80">
        <f t="shared" si="4"/>
        <v>240757800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131409836</v>
      </c>
      <c r="D56" s="68">
        <f t="shared" ref="D56:L56" si="5">SUM(D53:D55)</f>
        <v>233355889</v>
      </c>
      <c r="E56" s="69">
        <f t="shared" si="5"/>
        <v>92598139</v>
      </c>
      <c r="F56" s="70">
        <f t="shared" si="5"/>
        <v>213263300</v>
      </c>
      <c r="G56" s="68">
        <f t="shared" si="5"/>
        <v>55129900</v>
      </c>
      <c r="H56" s="69">
        <f t="shared" si="5"/>
        <v>55129900</v>
      </c>
      <c r="I56" s="71">
        <f t="shared" si="5"/>
        <v>-45757247</v>
      </c>
      <c r="J56" s="72">
        <f t="shared" si="5"/>
        <v>228536500</v>
      </c>
      <c r="K56" s="68">
        <f t="shared" si="5"/>
        <v>215035300</v>
      </c>
      <c r="L56" s="69">
        <f t="shared" si="5"/>
        <v>240757800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131409836</v>
      </c>
      <c r="D59" s="87">
        <f t="shared" ref="D59:L59" si="6">SUM(D56:D58)</f>
        <v>233355889</v>
      </c>
      <c r="E59" s="88">
        <f t="shared" si="6"/>
        <v>92598139</v>
      </c>
      <c r="F59" s="89">
        <f t="shared" si="6"/>
        <v>213263300</v>
      </c>
      <c r="G59" s="87">
        <f t="shared" si="6"/>
        <v>55129900</v>
      </c>
      <c r="H59" s="90">
        <f t="shared" si="6"/>
        <v>55129900</v>
      </c>
      <c r="I59" s="91">
        <f t="shared" si="6"/>
        <v>-45757247</v>
      </c>
      <c r="J59" s="92">
        <f t="shared" si="6"/>
        <v>228536500</v>
      </c>
      <c r="K59" s="87">
        <f t="shared" si="6"/>
        <v>215035300</v>
      </c>
      <c r="L59" s="88">
        <f t="shared" si="6"/>
        <v>240757800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1043345432</v>
      </c>
      <c r="D6" s="29">
        <v>1217894491</v>
      </c>
      <c r="E6" s="30">
        <v>1180205667</v>
      </c>
      <c r="F6" s="31">
        <v>1820600637</v>
      </c>
      <c r="G6" s="29">
        <v>1820600642</v>
      </c>
      <c r="H6" s="32">
        <v>1820600642</v>
      </c>
      <c r="I6" s="30">
        <v>1374305062</v>
      </c>
      <c r="J6" s="33">
        <v>1984454694</v>
      </c>
      <c r="K6" s="29">
        <v>2242433800</v>
      </c>
      <c r="L6" s="32">
        <v>2533950201</v>
      </c>
    </row>
    <row r="7" spans="1:12" ht="13.5" x14ac:dyDescent="0.25">
      <c r="A7" s="28" t="s">
        <v>23</v>
      </c>
      <c r="B7" s="21" t="s">
        <v>22</v>
      </c>
      <c r="C7" s="29">
        <v>240651382</v>
      </c>
      <c r="D7" s="29">
        <v>288546021</v>
      </c>
      <c r="E7" s="30">
        <v>264634372</v>
      </c>
      <c r="F7" s="31">
        <v>350836030</v>
      </c>
      <c r="G7" s="29">
        <v>350836030</v>
      </c>
      <c r="H7" s="32">
        <v>350836030</v>
      </c>
      <c r="I7" s="30">
        <v>264111527</v>
      </c>
      <c r="J7" s="33">
        <v>382411322</v>
      </c>
      <c r="K7" s="29">
        <v>420652396</v>
      </c>
      <c r="L7" s="32">
        <v>462717649</v>
      </c>
    </row>
    <row r="8" spans="1:12" ht="13.5" x14ac:dyDescent="0.25">
      <c r="A8" s="28" t="s">
        <v>24</v>
      </c>
      <c r="B8" s="21" t="s">
        <v>22</v>
      </c>
      <c r="C8" s="29">
        <v>161135739</v>
      </c>
      <c r="D8" s="29">
        <v>163186774</v>
      </c>
      <c r="E8" s="30">
        <v>156210028</v>
      </c>
      <c r="F8" s="31">
        <v>147318730</v>
      </c>
      <c r="G8" s="29">
        <v>147318724</v>
      </c>
      <c r="H8" s="32">
        <v>147318724</v>
      </c>
      <c r="I8" s="30">
        <v>162409688</v>
      </c>
      <c r="J8" s="33">
        <v>156157842</v>
      </c>
      <c r="K8" s="29">
        <v>163965744</v>
      </c>
      <c r="L8" s="32">
        <v>173803649</v>
      </c>
    </row>
    <row r="9" spans="1:12" ht="13.5" x14ac:dyDescent="0.25">
      <c r="A9" s="28" t="s">
        <v>25</v>
      </c>
      <c r="B9" s="21" t="s">
        <v>22</v>
      </c>
      <c r="C9" s="29">
        <v>136312207</v>
      </c>
      <c r="D9" s="29">
        <v>145889159</v>
      </c>
      <c r="E9" s="30">
        <v>141795082</v>
      </c>
      <c r="F9" s="31">
        <v>141640330</v>
      </c>
      <c r="G9" s="29">
        <v>141640330</v>
      </c>
      <c r="H9" s="32">
        <v>141640330</v>
      </c>
      <c r="I9" s="30">
        <v>142090833</v>
      </c>
      <c r="J9" s="33">
        <v>150138728</v>
      </c>
      <c r="K9" s="29">
        <v>157645689</v>
      </c>
      <c r="L9" s="32">
        <v>167104437</v>
      </c>
    </row>
    <row r="10" spans="1:12" ht="13.5" x14ac:dyDescent="0.25">
      <c r="A10" s="28" t="s">
        <v>26</v>
      </c>
      <c r="B10" s="21" t="s">
        <v>19</v>
      </c>
      <c r="C10" s="29">
        <v>14726959</v>
      </c>
      <c r="D10" s="29">
        <v>21251056</v>
      </c>
      <c r="E10" s="30">
        <v>26360481</v>
      </c>
      <c r="F10" s="31">
        <v>14186610</v>
      </c>
      <c r="G10" s="29">
        <v>14192492</v>
      </c>
      <c r="H10" s="32">
        <v>14192492</v>
      </c>
      <c r="I10" s="30">
        <v>22327134</v>
      </c>
      <c r="J10" s="33">
        <v>14902120</v>
      </c>
      <c r="K10" s="29">
        <v>15647217</v>
      </c>
      <c r="L10" s="32">
        <v>16586057</v>
      </c>
    </row>
    <row r="11" spans="1:12" ht="13.5" x14ac:dyDescent="0.25">
      <c r="A11" s="28" t="s">
        <v>27</v>
      </c>
      <c r="B11" s="21" t="s">
        <v>19</v>
      </c>
      <c r="C11" s="29">
        <v>20640122</v>
      </c>
      <c r="D11" s="29">
        <v>21865224</v>
      </c>
      <c r="E11" s="30">
        <v>23554336</v>
      </c>
      <c r="F11" s="31">
        <v>31873566</v>
      </c>
      <c r="G11" s="29">
        <v>31873566</v>
      </c>
      <c r="H11" s="32">
        <v>31873566</v>
      </c>
      <c r="I11" s="30">
        <v>24411421</v>
      </c>
      <c r="J11" s="33">
        <v>33467244</v>
      </c>
      <c r="K11" s="29">
        <v>35140606</v>
      </c>
      <c r="L11" s="32">
        <v>37249042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33976851</v>
      </c>
      <c r="D13" s="29">
        <v>42241478</v>
      </c>
      <c r="E13" s="30">
        <v>75516569</v>
      </c>
      <c r="F13" s="31">
        <v>89293921</v>
      </c>
      <c r="G13" s="29">
        <v>89293921</v>
      </c>
      <c r="H13" s="32">
        <v>89293921</v>
      </c>
      <c r="I13" s="30">
        <v>136306875</v>
      </c>
      <c r="J13" s="33">
        <v>93758618</v>
      </c>
      <c r="K13" s="29">
        <v>98446549</v>
      </c>
      <c r="L13" s="32">
        <v>104353341</v>
      </c>
    </row>
    <row r="14" spans="1:12" ht="13.5" x14ac:dyDescent="0.25">
      <c r="A14" s="28" t="s">
        <v>30</v>
      </c>
      <c r="B14" s="21" t="s">
        <v>19</v>
      </c>
      <c r="C14" s="29">
        <v>12333424</v>
      </c>
      <c r="D14" s="29">
        <v>9640821</v>
      </c>
      <c r="E14" s="30">
        <v>38814996</v>
      </c>
      <c r="F14" s="31">
        <v>20940000</v>
      </c>
      <c r="G14" s="29">
        <v>40940000</v>
      </c>
      <c r="H14" s="32">
        <v>40940000</v>
      </c>
      <c r="I14" s="30">
        <v>48177769</v>
      </c>
      <c r="J14" s="33">
        <v>42987000</v>
      </c>
      <c r="K14" s="29">
        <v>45136350</v>
      </c>
      <c r="L14" s="32">
        <v>47844531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18131607</v>
      </c>
      <c r="D17" s="34">
        <v>28617939</v>
      </c>
      <c r="E17" s="37">
        <v>34557462</v>
      </c>
      <c r="F17" s="39">
        <v>12511900</v>
      </c>
      <c r="G17" s="34">
        <v>12511907</v>
      </c>
      <c r="H17" s="37">
        <v>12511907</v>
      </c>
      <c r="I17" s="40">
        <v>19708345</v>
      </c>
      <c r="J17" s="39">
        <v>13137502</v>
      </c>
      <c r="K17" s="34">
        <v>13794376</v>
      </c>
      <c r="L17" s="37">
        <v>14622037</v>
      </c>
    </row>
    <row r="18" spans="1:12" ht="13.5" x14ac:dyDescent="0.25">
      <c r="A18" s="28" t="s">
        <v>34</v>
      </c>
      <c r="B18" s="21" t="s">
        <v>19</v>
      </c>
      <c r="C18" s="34">
        <v>6199133</v>
      </c>
      <c r="D18" s="34">
        <v>13494592</v>
      </c>
      <c r="E18" s="37">
        <v>13788739</v>
      </c>
      <c r="F18" s="39">
        <v>14097901</v>
      </c>
      <c r="G18" s="34">
        <v>14097901</v>
      </c>
      <c r="H18" s="37">
        <v>14097901</v>
      </c>
      <c r="I18" s="41">
        <v>23831438</v>
      </c>
      <c r="J18" s="39">
        <v>15263072</v>
      </c>
      <c r="K18" s="34">
        <v>16026228</v>
      </c>
      <c r="L18" s="37">
        <v>16987800</v>
      </c>
    </row>
    <row r="19" spans="1:12" ht="13.5" x14ac:dyDescent="0.25">
      <c r="A19" s="28" t="s">
        <v>35</v>
      </c>
      <c r="B19" s="21" t="s">
        <v>19</v>
      </c>
      <c r="C19" s="34">
        <v>3850581</v>
      </c>
      <c r="D19" s="34">
        <v>3963751</v>
      </c>
      <c r="E19" s="37">
        <v>41536510</v>
      </c>
      <c r="F19" s="39">
        <v>39040845</v>
      </c>
      <c r="G19" s="34">
        <v>39040847</v>
      </c>
      <c r="H19" s="37">
        <v>39040847</v>
      </c>
      <c r="I19" s="41">
        <v>7620934</v>
      </c>
      <c r="J19" s="39">
        <v>40992880</v>
      </c>
      <c r="K19" s="34">
        <v>43042484</v>
      </c>
      <c r="L19" s="37">
        <v>45625060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470567835</v>
      </c>
      <c r="D21" s="34">
        <v>528180091</v>
      </c>
      <c r="E21" s="37">
        <v>573341489</v>
      </c>
      <c r="F21" s="39">
        <v>622442469</v>
      </c>
      <c r="G21" s="34">
        <v>622442461</v>
      </c>
      <c r="H21" s="37">
        <v>622442461</v>
      </c>
      <c r="I21" s="41">
        <v>601987031</v>
      </c>
      <c r="J21" s="39">
        <v>641115726</v>
      </c>
      <c r="K21" s="34">
        <v>666760363</v>
      </c>
      <c r="L21" s="37">
        <v>700098345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38938653</v>
      </c>
      <c r="D23" s="34">
        <v>31864935</v>
      </c>
      <c r="E23" s="37">
        <v>42451265</v>
      </c>
      <c r="F23" s="39">
        <v>42049228</v>
      </c>
      <c r="G23" s="34">
        <v>42049219</v>
      </c>
      <c r="H23" s="37">
        <v>42049219</v>
      </c>
      <c r="I23" s="41">
        <v>39994044</v>
      </c>
      <c r="J23" s="39">
        <v>44151678</v>
      </c>
      <c r="K23" s="34">
        <v>46359267</v>
      </c>
      <c r="L23" s="37">
        <v>49140819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441217</v>
      </c>
      <c r="G24" s="34">
        <v>441217</v>
      </c>
      <c r="H24" s="37">
        <v>441217</v>
      </c>
      <c r="I24" s="41">
        <v>249</v>
      </c>
      <c r="J24" s="39">
        <v>3000</v>
      </c>
      <c r="K24" s="34">
        <v>3150</v>
      </c>
      <c r="L24" s="37">
        <v>3339</v>
      </c>
    </row>
    <row r="25" spans="1:12" ht="13.5" x14ac:dyDescent="0.25">
      <c r="A25" s="28" t="s">
        <v>41</v>
      </c>
      <c r="B25" s="21" t="s">
        <v>19</v>
      </c>
      <c r="C25" s="34">
        <v>1386384347</v>
      </c>
      <c r="D25" s="34">
        <v>1215946288</v>
      </c>
      <c r="E25" s="37">
        <v>1403549423</v>
      </c>
      <c r="F25" s="39">
        <v>1575705483</v>
      </c>
      <c r="G25" s="34">
        <v>1546089226</v>
      </c>
      <c r="H25" s="37">
        <v>1546089226</v>
      </c>
      <c r="I25" s="41">
        <v>1535015570</v>
      </c>
      <c r="J25" s="39">
        <v>1666129997</v>
      </c>
      <c r="K25" s="34">
        <v>1744743639</v>
      </c>
      <c r="L25" s="37">
        <v>1802509708</v>
      </c>
    </row>
    <row r="26" spans="1:12" ht="13.5" x14ac:dyDescent="0.25">
      <c r="A26" s="28" t="s">
        <v>28</v>
      </c>
      <c r="B26" s="21" t="s">
        <v>19</v>
      </c>
      <c r="C26" s="34">
        <v>29082660</v>
      </c>
      <c r="D26" s="34">
        <v>28235969</v>
      </c>
      <c r="E26" s="37">
        <v>40925649</v>
      </c>
      <c r="F26" s="39">
        <v>22323481</v>
      </c>
      <c r="G26" s="34">
        <v>22323481</v>
      </c>
      <c r="H26" s="37">
        <v>22323481</v>
      </c>
      <c r="I26" s="41">
        <v>9491068</v>
      </c>
      <c r="J26" s="39">
        <v>23439655</v>
      </c>
      <c r="K26" s="34">
        <v>24611638</v>
      </c>
      <c r="L26" s="37">
        <v>26088336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121050</v>
      </c>
      <c r="D29" s="34">
        <v>2120057</v>
      </c>
      <c r="E29" s="37">
        <v>-2099319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41752649</v>
      </c>
      <c r="D30" s="34">
        <v>267690961</v>
      </c>
      <c r="E30" s="37">
        <v>114834361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3658150631</v>
      </c>
      <c r="D32" s="52">
        <f t="shared" ref="D32:L32" si="0">SUM(D6:D19)+SUM(D21:D31)</f>
        <v>4030629607</v>
      </c>
      <c r="E32" s="53">
        <f t="shared" si="0"/>
        <v>4169977110</v>
      </c>
      <c r="F32" s="54">
        <f t="shared" si="0"/>
        <v>4945302348</v>
      </c>
      <c r="G32" s="52">
        <f t="shared" si="0"/>
        <v>4935691964</v>
      </c>
      <c r="H32" s="55">
        <f t="shared" si="0"/>
        <v>4935691964</v>
      </c>
      <c r="I32" s="56">
        <f t="shared" si="0"/>
        <v>4411788988</v>
      </c>
      <c r="J32" s="57">
        <f t="shared" si="0"/>
        <v>5302511078</v>
      </c>
      <c r="K32" s="52">
        <f t="shared" si="0"/>
        <v>5734409496</v>
      </c>
      <c r="L32" s="53">
        <f t="shared" si="0"/>
        <v>6198684351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973200315</v>
      </c>
      <c r="D34" s="34">
        <v>1026750373</v>
      </c>
      <c r="E34" s="37">
        <v>1072016211</v>
      </c>
      <c r="F34" s="38">
        <v>1258954173</v>
      </c>
      <c r="G34" s="34">
        <v>1153394575</v>
      </c>
      <c r="H34" s="40">
        <v>1153394575</v>
      </c>
      <c r="I34" s="41">
        <v>1060680201</v>
      </c>
      <c r="J34" s="39">
        <v>1341146666</v>
      </c>
      <c r="K34" s="34">
        <v>1406048911</v>
      </c>
      <c r="L34" s="37">
        <v>1495598750</v>
      </c>
    </row>
    <row r="35" spans="1:12" ht="13.5" x14ac:dyDescent="0.25">
      <c r="A35" s="28" t="s">
        <v>49</v>
      </c>
      <c r="B35" s="21" t="s">
        <v>19</v>
      </c>
      <c r="C35" s="34">
        <v>38692456</v>
      </c>
      <c r="D35" s="34">
        <v>39349489</v>
      </c>
      <c r="E35" s="37">
        <v>41383620</v>
      </c>
      <c r="F35" s="38">
        <v>43513578</v>
      </c>
      <c r="G35" s="34">
        <v>44895981</v>
      </c>
      <c r="H35" s="40">
        <v>44895981</v>
      </c>
      <c r="I35" s="41">
        <v>43877143</v>
      </c>
      <c r="J35" s="39">
        <v>47455054</v>
      </c>
      <c r="K35" s="34">
        <v>50112534</v>
      </c>
      <c r="L35" s="37">
        <v>52868725</v>
      </c>
    </row>
    <row r="36" spans="1:12" ht="13.5" x14ac:dyDescent="0.25">
      <c r="A36" s="28" t="s">
        <v>50</v>
      </c>
      <c r="B36" s="21" t="s">
        <v>22</v>
      </c>
      <c r="C36" s="34">
        <v>765100660</v>
      </c>
      <c r="D36" s="34">
        <v>878180154</v>
      </c>
      <c r="E36" s="37">
        <v>856611259</v>
      </c>
      <c r="F36" s="39">
        <v>1162129938</v>
      </c>
      <c r="G36" s="34">
        <v>1153686894</v>
      </c>
      <c r="H36" s="37">
        <v>1153686894</v>
      </c>
      <c r="I36" s="41">
        <v>1018199334</v>
      </c>
      <c r="J36" s="39">
        <v>1303666190</v>
      </c>
      <c r="K36" s="34">
        <v>1473142795</v>
      </c>
      <c r="L36" s="37">
        <v>1664651358</v>
      </c>
    </row>
    <row r="37" spans="1:12" ht="13.5" x14ac:dyDescent="0.25">
      <c r="A37" s="28" t="s">
        <v>51</v>
      </c>
      <c r="B37" s="21" t="s">
        <v>52</v>
      </c>
      <c r="C37" s="34">
        <v>261505506</v>
      </c>
      <c r="D37" s="34">
        <v>254051863</v>
      </c>
      <c r="E37" s="37">
        <v>225856711</v>
      </c>
      <c r="F37" s="39">
        <v>336483400</v>
      </c>
      <c r="G37" s="34">
        <v>314541600</v>
      </c>
      <c r="H37" s="37">
        <v>314541600</v>
      </c>
      <c r="I37" s="41">
        <v>221904412</v>
      </c>
      <c r="J37" s="39">
        <v>328513174</v>
      </c>
      <c r="K37" s="34">
        <v>363219796</v>
      </c>
      <c r="L37" s="37">
        <v>381378662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272219994</v>
      </c>
      <c r="G38" s="34">
        <v>154124159</v>
      </c>
      <c r="H38" s="40">
        <v>154124159</v>
      </c>
      <c r="I38" s="41">
        <v>0</v>
      </c>
      <c r="J38" s="39">
        <v>162446864</v>
      </c>
      <c r="K38" s="34">
        <v>170731654</v>
      </c>
      <c r="L38" s="37">
        <v>179268236</v>
      </c>
    </row>
    <row r="39" spans="1:12" ht="13.5" x14ac:dyDescent="0.25">
      <c r="A39" s="28" t="s">
        <v>55</v>
      </c>
      <c r="B39" s="21" t="s">
        <v>19</v>
      </c>
      <c r="C39" s="34">
        <v>961689014</v>
      </c>
      <c r="D39" s="34">
        <v>784229996</v>
      </c>
      <c r="E39" s="37">
        <v>754314910</v>
      </c>
      <c r="F39" s="39">
        <v>272219995</v>
      </c>
      <c r="G39" s="34">
        <v>272219995</v>
      </c>
      <c r="H39" s="37">
        <v>272219995</v>
      </c>
      <c r="I39" s="41">
        <v>1280636256</v>
      </c>
      <c r="J39" s="39">
        <v>386919866</v>
      </c>
      <c r="K39" s="34">
        <v>453359082</v>
      </c>
      <c r="L39" s="37">
        <v>497570724</v>
      </c>
    </row>
    <row r="40" spans="1:12" ht="13.5" x14ac:dyDescent="0.25">
      <c r="A40" s="28" t="s">
        <v>28</v>
      </c>
      <c r="B40" s="21" t="s">
        <v>19</v>
      </c>
      <c r="C40" s="34">
        <v>61770412</v>
      </c>
      <c r="D40" s="34">
        <v>59736932</v>
      </c>
      <c r="E40" s="37">
        <v>57837288</v>
      </c>
      <c r="F40" s="38">
        <v>44535419</v>
      </c>
      <c r="G40" s="34">
        <v>40535419</v>
      </c>
      <c r="H40" s="40">
        <v>40535419</v>
      </c>
      <c r="I40" s="41">
        <v>39835654</v>
      </c>
      <c r="J40" s="39">
        <v>42724330</v>
      </c>
      <c r="K40" s="34">
        <v>44903271</v>
      </c>
      <c r="L40" s="37">
        <v>47148438</v>
      </c>
    </row>
    <row r="41" spans="1:12" ht="13.5" x14ac:dyDescent="0.25">
      <c r="A41" s="28" t="s">
        <v>56</v>
      </c>
      <c r="B41" s="21" t="s">
        <v>19</v>
      </c>
      <c r="C41" s="34">
        <v>870837044</v>
      </c>
      <c r="D41" s="34">
        <v>1004312682</v>
      </c>
      <c r="E41" s="37">
        <v>840315344</v>
      </c>
      <c r="F41" s="38">
        <v>839992407</v>
      </c>
      <c r="G41" s="34">
        <v>926149365</v>
      </c>
      <c r="H41" s="40">
        <v>926149365</v>
      </c>
      <c r="I41" s="41">
        <v>897354361</v>
      </c>
      <c r="J41" s="39">
        <v>978409030</v>
      </c>
      <c r="K41" s="34">
        <v>1032606714</v>
      </c>
      <c r="L41" s="37">
        <v>1085286323</v>
      </c>
    </row>
    <row r="42" spans="1:12" ht="13.5" x14ac:dyDescent="0.25">
      <c r="A42" s="28" t="s">
        <v>57</v>
      </c>
      <c r="B42" s="21" t="s">
        <v>19</v>
      </c>
      <c r="C42" s="34">
        <v>66558354</v>
      </c>
      <c r="D42" s="34">
        <v>45240000</v>
      </c>
      <c r="E42" s="37">
        <v>9671404</v>
      </c>
      <c r="F42" s="39">
        <v>11621700</v>
      </c>
      <c r="G42" s="34">
        <v>16021700</v>
      </c>
      <c r="H42" s="37">
        <v>16021700</v>
      </c>
      <c r="I42" s="41">
        <v>15479999</v>
      </c>
      <c r="J42" s="39">
        <v>10480000</v>
      </c>
      <c r="K42" s="34">
        <v>10480000</v>
      </c>
      <c r="L42" s="37">
        <v>10480000</v>
      </c>
    </row>
    <row r="43" spans="1:12" ht="13.5" x14ac:dyDescent="0.25">
      <c r="A43" s="28" t="s">
        <v>58</v>
      </c>
      <c r="B43" s="21" t="s">
        <v>19</v>
      </c>
      <c r="C43" s="34">
        <v>154120011</v>
      </c>
      <c r="D43" s="34">
        <v>199542544</v>
      </c>
      <c r="E43" s="37">
        <v>324015241</v>
      </c>
      <c r="F43" s="38">
        <v>0</v>
      </c>
      <c r="G43" s="34">
        <v>118095834</v>
      </c>
      <c r="H43" s="40">
        <v>118095834</v>
      </c>
      <c r="I43" s="41">
        <v>360487107</v>
      </c>
      <c r="J43" s="39">
        <v>124473010</v>
      </c>
      <c r="K43" s="34">
        <v>130821131</v>
      </c>
      <c r="L43" s="37">
        <v>137362190</v>
      </c>
    </row>
    <row r="44" spans="1:12" ht="13.5" x14ac:dyDescent="0.25">
      <c r="A44" s="28" t="s">
        <v>59</v>
      </c>
      <c r="B44" s="21" t="s">
        <v>19</v>
      </c>
      <c r="C44" s="34">
        <v>217045639</v>
      </c>
      <c r="D44" s="34">
        <v>239559782</v>
      </c>
      <c r="E44" s="37">
        <v>258345309</v>
      </c>
      <c r="F44" s="39">
        <v>308363113</v>
      </c>
      <c r="G44" s="34">
        <v>389682559</v>
      </c>
      <c r="H44" s="37">
        <v>389682559</v>
      </c>
      <c r="I44" s="41">
        <v>341323661</v>
      </c>
      <c r="J44" s="39">
        <v>413978771</v>
      </c>
      <c r="K44" s="34">
        <v>433657572</v>
      </c>
      <c r="L44" s="37">
        <v>455360346</v>
      </c>
    </row>
    <row r="45" spans="1:12" ht="13.5" x14ac:dyDescent="0.25">
      <c r="A45" s="28" t="s">
        <v>60</v>
      </c>
      <c r="B45" s="21" t="s">
        <v>19</v>
      </c>
      <c r="C45" s="34">
        <v>845807</v>
      </c>
      <c r="D45" s="34">
        <v>70407620</v>
      </c>
      <c r="E45" s="37">
        <v>580910420</v>
      </c>
      <c r="F45" s="38">
        <v>0</v>
      </c>
      <c r="G45" s="34">
        <v>0</v>
      </c>
      <c r="H45" s="37">
        <v>0</v>
      </c>
      <c r="I45" s="41">
        <v>-7268845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13377561</v>
      </c>
      <c r="D46" s="34">
        <v>400473678</v>
      </c>
      <c r="E46" s="37">
        <v>88136885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4384742779</v>
      </c>
      <c r="D47" s="52">
        <f t="shared" ref="D47:L47" si="1">SUM(D34:D46)</f>
        <v>5001835113</v>
      </c>
      <c r="E47" s="53">
        <f t="shared" si="1"/>
        <v>5109414602</v>
      </c>
      <c r="F47" s="54">
        <f t="shared" si="1"/>
        <v>4550033717</v>
      </c>
      <c r="G47" s="52">
        <f t="shared" si="1"/>
        <v>4583348081</v>
      </c>
      <c r="H47" s="53">
        <f t="shared" si="1"/>
        <v>4583348081</v>
      </c>
      <c r="I47" s="56">
        <f t="shared" si="1"/>
        <v>5272509283</v>
      </c>
      <c r="J47" s="57">
        <f t="shared" si="1"/>
        <v>5140212955</v>
      </c>
      <c r="K47" s="52">
        <f t="shared" si="1"/>
        <v>5569083460</v>
      </c>
      <c r="L47" s="53">
        <f t="shared" si="1"/>
        <v>6006973752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-726592148</v>
      </c>
      <c r="D48" s="61">
        <f t="shared" si="2"/>
        <v>-971205506</v>
      </c>
      <c r="E48" s="62">
        <f t="shared" si="2"/>
        <v>-939437492</v>
      </c>
      <c r="F48" s="63">
        <f t="shared" si="2"/>
        <v>395268631</v>
      </c>
      <c r="G48" s="61">
        <f t="shared" si="2"/>
        <v>352343883</v>
      </c>
      <c r="H48" s="62">
        <f t="shared" si="2"/>
        <v>352343883</v>
      </c>
      <c r="I48" s="64">
        <f t="shared" si="2"/>
        <v>-860720295</v>
      </c>
      <c r="J48" s="65">
        <f t="shared" si="2"/>
        <v>162298123</v>
      </c>
      <c r="K48" s="61">
        <f t="shared" si="2"/>
        <v>165326036</v>
      </c>
      <c r="L48" s="62">
        <f t="shared" si="2"/>
        <v>191710599</v>
      </c>
    </row>
    <row r="49" spans="1:12" ht="25.5" x14ac:dyDescent="0.25">
      <c r="A49" s="66" t="s">
        <v>64</v>
      </c>
      <c r="B49" s="21" t="s">
        <v>65</v>
      </c>
      <c r="C49" s="34">
        <v>764992915</v>
      </c>
      <c r="D49" s="34">
        <v>655398170</v>
      </c>
      <c r="E49" s="37">
        <v>612012650</v>
      </c>
      <c r="F49" s="39">
        <v>705104517</v>
      </c>
      <c r="G49" s="34">
        <v>679678461</v>
      </c>
      <c r="H49" s="37">
        <v>679678461</v>
      </c>
      <c r="I49" s="41">
        <v>758876173</v>
      </c>
      <c r="J49" s="39">
        <v>708358003</v>
      </c>
      <c r="K49" s="34">
        <v>644576361</v>
      </c>
      <c r="L49" s="37">
        <v>799694290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576297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38400767</v>
      </c>
      <c r="D51" s="68">
        <f t="shared" si="3"/>
        <v>-315807336</v>
      </c>
      <c r="E51" s="69">
        <f t="shared" si="3"/>
        <v>-326848545</v>
      </c>
      <c r="F51" s="70">
        <f t="shared" si="3"/>
        <v>1100373148</v>
      </c>
      <c r="G51" s="68">
        <f t="shared" si="3"/>
        <v>1032022344</v>
      </c>
      <c r="H51" s="69">
        <f t="shared" si="3"/>
        <v>1032022344</v>
      </c>
      <c r="I51" s="71">
        <f t="shared" si="3"/>
        <v>-101844122</v>
      </c>
      <c r="J51" s="72">
        <f t="shared" si="3"/>
        <v>870656126</v>
      </c>
      <c r="K51" s="68">
        <f t="shared" si="3"/>
        <v>809902397</v>
      </c>
      <c r="L51" s="69">
        <f t="shared" si="3"/>
        <v>991404889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38400767</v>
      </c>
      <c r="D53" s="79">
        <f t="shared" ref="D53:L53" si="4">+D51-D52</f>
        <v>-315807336</v>
      </c>
      <c r="E53" s="80">
        <f t="shared" si="4"/>
        <v>-326848545</v>
      </c>
      <c r="F53" s="81">
        <f t="shared" si="4"/>
        <v>1100373148</v>
      </c>
      <c r="G53" s="79">
        <f t="shared" si="4"/>
        <v>1032022344</v>
      </c>
      <c r="H53" s="80">
        <f t="shared" si="4"/>
        <v>1032022344</v>
      </c>
      <c r="I53" s="82">
        <f t="shared" si="4"/>
        <v>-101844122</v>
      </c>
      <c r="J53" s="83">
        <f t="shared" si="4"/>
        <v>870656126</v>
      </c>
      <c r="K53" s="79">
        <f t="shared" si="4"/>
        <v>809902397</v>
      </c>
      <c r="L53" s="80">
        <f t="shared" si="4"/>
        <v>991404889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38400767</v>
      </c>
      <c r="D56" s="68">
        <f t="shared" ref="D56:L56" si="5">SUM(D53:D55)</f>
        <v>-315807336</v>
      </c>
      <c r="E56" s="69">
        <f t="shared" si="5"/>
        <v>-326848545</v>
      </c>
      <c r="F56" s="70">
        <f t="shared" si="5"/>
        <v>1100373148</v>
      </c>
      <c r="G56" s="68">
        <f t="shared" si="5"/>
        <v>1032022344</v>
      </c>
      <c r="H56" s="69">
        <f t="shared" si="5"/>
        <v>1032022344</v>
      </c>
      <c r="I56" s="71">
        <f t="shared" si="5"/>
        <v>-101844122</v>
      </c>
      <c r="J56" s="72">
        <f t="shared" si="5"/>
        <v>870656126</v>
      </c>
      <c r="K56" s="68">
        <f t="shared" si="5"/>
        <v>809902397</v>
      </c>
      <c r="L56" s="69">
        <f t="shared" si="5"/>
        <v>991404889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38400767</v>
      </c>
      <c r="D59" s="87">
        <f t="shared" ref="D59:L59" si="6">SUM(D56:D58)</f>
        <v>-315807336</v>
      </c>
      <c r="E59" s="88">
        <f t="shared" si="6"/>
        <v>-326848545</v>
      </c>
      <c r="F59" s="89">
        <f t="shared" si="6"/>
        <v>1100373148</v>
      </c>
      <c r="G59" s="87">
        <f t="shared" si="6"/>
        <v>1032022344</v>
      </c>
      <c r="H59" s="90">
        <f t="shared" si="6"/>
        <v>1032022344</v>
      </c>
      <c r="I59" s="91">
        <f t="shared" si="6"/>
        <v>-101844122</v>
      </c>
      <c r="J59" s="92">
        <f t="shared" si="6"/>
        <v>870656126</v>
      </c>
      <c r="K59" s="87">
        <f t="shared" si="6"/>
        <v>809902397</v>
      </c>
      <c r="L59" s="88">
        <f t="shared" si="6"/>
        <v>991404889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477153043</v>
      </c>
      <c r="D6" s="29">
        <v>533299847</v>
      </c>
      <c r="E6" s="30">
        <v>569664951</v>
      </c>
      <c r="F6" s="31">
        <v>882082210</v>
      </c>
      <c r="G6" s="29">
        <v>882082210</v>
      </c>
      <c r="H6" s="32">
        <v>882082210</v>
      </c>
      <c r="I6" s="30">
        <v>496386785</v>
      </c>
      <c r="J6" s="33">
        <v>994106651</v>
      </c>
      <c r="K6" s="29">
        <v>1042817876</v>
      </c>
      <c r="L6" s="32">
        <v>1093915950</v>
      </c>
    </row>
    <row r="7" spans="1:12" ht="13.5" x14ac:dyDescent="0.25">
      <c r="A7" s="28" t="s">
        <v>23</v>
      </c>
      <c r="B7" s="21" t="s">
        <v>22</v>
      </c>
      <c r="C7" s="29">
        <v>526160956</v>
      </c>
      <c r="D7" s="29">
        <v>511897171</v>
      </c>
      <c r="E7" s="30">
        <v>549043733</v>
      </c>
      <c r="F7" s="31">
        <v>674301034</v>
      </c>
      <c r="G7" s="29">
        <v>674301034</v>
      </c>
      <c r="H7" s="32">
        <v>674301034</v>
      </c>
      <c r="I7" s="30">
        <v>415013004</v>
      </c>
      <c r="J7" s="33">
        <v>714084796</v>
      </c>
      <c r="K7" s="29">
        <v>749074949</v>
      </c>
      <c r="L7" s="32">
        <v>785779623</v>
      </c>
    </row>
    <row r="8" spans="1:12" ht="13.5" x14ac:dyDescent="0.25">
      <c r="A8" s="28" t="s">
        <v>24</v>
      </c>
      <c r="B8" s="21" t="s">
        <v>22</v>
      </c>
      <c r="C8" s="29">
        <v>127192567</v>
      </c>
      <c r="D8" s="29">
        <v>133392973</v>
      </c>
      <c r="E8" s="30">
        <v>146194817</v>
      </c>
      <c r="F8" s="31">
        <v>172527305</v>
      </c>
      <c r="G8" s="29">
        <v>172527305</v>
      </c>
      <c r="H8" s="32">
        <v>172527305</v>
      </c>
      <c r="I8" s="30">
        <v>134947233</v>
      </c>
      <c r="J8" s="33">
        <v>182706416</v>
      </c>
      <c r="K8" s="29">
        <v>180981144</v>
      </c>
      <c r="L8" s="32">
        <v>189849219</v>
      </c>
    </row>
    <row r="9" spans="1:12" ht="13.5" x14ac:dyDescent="0.25">
      <c r="A9" s="28" t="s">
        <v>25</v>
      </c>
      <c r="B9" s="21" t="s">
        <v>22</v>
      </c>
      <c r="C9" s="29">
        <v>129459708</v>
      </c>
      <c r="D9" s="29">
        <v>134927336</v>
      </c>
      <c r="E9" s="30">
        <v>141429313</v>
      </c>
      <c r="F9" s="31">
        <v>171626007</v>
      </c>
      <c r="G9" s="29">
        <v>171626007</v>
      </c>
      <c r="H9" s="32">
        <v>171626007</v>
      </c>
      <c r="I9" s="30">
        <v>131269648</v>
      </c>
      <c r="J9" s="33">
        <v>180035681</v>
      </c>
      <c r="K9" s="29">
        <v>180035681</v>
      </c>
      <c r="L9" s="32">
        <v>188857429</v>
      </c>
    </row>
    <row r="10" spans="1:12" ht="13.5" x14ac:dyDescent="0.25">
      <c r="A10" s="28" t="s">
        <v>26</v>
      </c>
      <c r="B10" s="21" t="s">
        <v>19</v>
      </c>
      <c r="C10" s="29">
        <v>4867955</v>
      </c>
      <c r="D10" s="29">
        <v>5262431</v>
      </c>
      <c r="E10" s="30">
        <v>5238532</v>
      </c>
      <c r="F10" s="31">
        <v>5122616</v>
      </c>
      <c r="G10" s="29">
        <v>5122616</v>
      </c>
      <c r="H10" s="32">
        <v>5122616</v>
      </c>
      <c r="I10" s="30">
        <v>6762030</v>
      </c>
      <c r="J10" s="33">
        <v>6455478</v>
      </c>
      <c r="K10" s="29">
        <v>6771794</v>
      </c>
      <c r="L10" s="32">
        <v>7103616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63785626</v>
      </c>
      <c r="D13" s="29">
        <v>118780539</v>
      </c>
      <c r="E13" s="30">
        <v>197681267</v>
      </c>
      <c r="F13" s="31">
        <v>203621769</v>
      </c>
      <c r="G13" s="29">
        <v>203621769</v>
      </c>
      <c r="H13" s="32">
        <v>203621769</v>
      </c>
      <c r="I13" s="30">
        <v>214798814</v>
      </c>
      <c r="J13" s="33">
        <v>213599231</v>
      </c>
      <c r="K13" s="29">
        <v>224065597</v>
      </c>
      <c r="L13" s="32">
        <v>235044812</v>
      </c>
    </row>
    <row r="14" spans="1:12" ht="13.5" x14ac:dyDescent="0.25">
      <c r="A14" s="28" t="s">
        <v>30</v>
      </c>
      <c r="B14" s="21" t="s">
        <v>19</v>
      </c>
      <c r="C14" s="29">
        <v>7607849</v>
      </c>
      <c r="D14" s="29">
        <v>9052338</v>
      </c>
      <c r="E14" s="30">
        <v>17936558</v>
      </c>
      <c r="F14" s="31">
        <v>15610198</v>
      </c>
      <c r="G14" s="29">
        <v>15610198</v>
      </c>
      <c r="H14" s="32">
        <v>15610198</v>
      </c>
      <c r="I14" s="30">
        <v>14500622</v>
      </c>
      <c r="J14" s="33">
        <v>16375098</v>
      </c>
      <c r="K14" s="29">
        <v>17177478</v>
      </c>
      <c r="L14" s="32">
        <v>18019174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228085</v>
      </c>
      <c r="E15" s="30">
        <v>0</v>
      </c>
      <c r="F15" s="31">
        <v>23821</v>
      </c>
      <c r="G15" s="29">
        <v>23821</v>
      </c>
      <c r="H15" s="32">
        <v>23821</v>
      </c>
      <c r="I15" s="30">
        <v>0</v>
      </c>
      <c r="J15" s="33">
        <v>24988</v>
      </c>
      <c r="K15" s="29">
        <v>26213</v>
      </c>
      <c r="L15" s="32">
        <v>27497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3201</v>
      </c>
      <c r="G16" s="34">
        <v>3201</v>
      </c>
      <c r="H16" s="37">
        <v>3201</v>
      </c>
      <c r="I16" s="38">
        <v>0</v>
      </c>
      <c r="J16" s="36">
        <v>3358</v>
      </c>
      <c r="K16" s="34">
        <v>3522</v>
      </c>
      <c r="L16" s="37">
        <v>3695</v>
      </c>
    </row>
    <row r="17" spans="1:12" ht="13.5" x14ac:dyDescent="0.25">
      <c r="A17" s="28" t="s">
        <v>33</v>
      </c>
      <c r="B17" s="21" t="s">
        <v>19</v>
      </c>
      <c r="C17" s="34">
        <v>5764166</v>
      </c>
      <c r="D17" s="34">
        <v>9024392</v>
      </c>
      <c r="E17" s="37">
        <v>7408025</v>
      </c>
      <c r="F17" s="39">
        <v>5431723</v>
      </c>
      <c r="G17" s="34">
        <v>5431723</v>
      </c>
      <c r="H17" s="37">
        <v>5431723</v>
      </c>
      <c r="I17" s="40">
        <v>6047236</v>
      </c>
      <c r="J17" s="39">
        <v>5697877</v>
      </c>
      <c r="K17" s="34">
        <v>5977073</v>
      </c>
      <c r="L17" s="37">
        <v>6269950</v>
      </c>
    </row>
    <row r="18" spans="1:12" ht="13.5" x14ac:dyDescent="0.25">
      <c r="A18" s="28" t="s">
        <v>34</v>
      </c>
      <c r="B18" s="21" t="s">
        <v>19</v>
      </c>
      <c r="C18" s="34">
        <v>0</v>
      </c>
      <c r="D18" s="34">
        <v>0</v>
      </c>
      <c r="E18" s="37">
        <v>0</v>
      </c>
      <c r="F18" s="39">
        <v>0</v>
      </c>
      <c r="G18" s="34">
        <v>0</v>
      </c>
      <c r="H18" s="37">
        <v>0</v>
      </c>
      <c r="I18" s="41">
        <v>0</v>
      </c>
      <c r="J18" s="39">
        <v>0</v>
      </c>
      <c r="K18" s="34">
        <v>0</v>
      </c>
      <c r="L18" s="37">
        <v>0</v>
      </c>
    </row>
    <row r="19" spans="1:12" ht="13.5" x14ac:dyDescent="0.25">
      <c r="A19" s="28" t="s">
        <v>35</v>
      </c>
      <c r="B19" s="21" t="s">
        <v>19</v>
      </c>
      <c r="C19" s="34">
        <v>1183881</v>
      </c>
      <c r="D19" s="34">
        <v>4360137</v>
      </c>
      <c r="E19" s="37">
        <v>6576524</v>
      </c>
      <c r="F19" s="39">
        <v>11643315</v>
      </c>
      <c r="G19" s="34">
        <v>11643315</v>
      </c>
      <c r="H19" s="37">
        <v>11643315</v>
      </c>
      <c r="I19" s="41">
        <v>1588935</v>
      </c>
      <c r="J19" s="39">
        <v>5850937</v>
      </c>
      <c r="K19" s="34">
        <v>6137633</v>
      </c>
      <c r="L19" s="37">
        <v>6438378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351685842</v>
      </c>
      <c r="D21" s="34">
        <v>372876660</v>
      </c>
      <c r="E21" s="37">
        <v>380365777</v>
      </c>
      <c r="F21" s="39">
        <v>424451913</v>
      </c>
      <c r="G21" s="34">
        <v>424451913</v>
      </c>
      <c r="H21" s="37">
        <v>424451913</v>
      </c>
      <c r="I21" s="41">
        <v>361442309</v>
      </c>
      <c r="J21" s="39">
        <v>445250056</v>
      </c>
      <c r="K21" s="34">
        <v>445250057</v>
      </c>
      <c r="L21" s="37">
        <v>467067309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7897244</v>
      </c>
      <c r="D23" s="34">
        <v>13807813</v>
      </c>
      <c r="E23" s="37">
        <v>15296939</v>
      </c>
      <c r="F23" s="39">
        <v>39806725</v>
      </c>
      <c r="G23" s="34">
        <v>19806725</v>
      </c>
      <c r="H23" s="37">
        <v>19806725</v>
      </c>
      <c r="I23" s="41">
        <v>3584438</v>
      </c>
      <c r="J23" s="39">
        <v>19836386</v>
      </c>
      <c r="K23" s="34">
        <v>20808369</v>
      </c>
      <c r="L23" s="37">
        <v>21827979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421018826</v>
      </c>
      <c r="D25" s="34">
        <v>369055514</v>
      </c>
      <c r="E25" s="37">
        <v>412330233</v>
      </c>
      <c r="F25" s="39">
        <v>457114000</v>
      </c>
      <c r="G25" s="34">
        <v>461828519</v>
      </c>
      <c r="H25" s="37">
        <v>461828519</v>
      </c>
      <c r="I25" s="41">
        <v>459358931</v>
      </c>
      <c r="J25" s="39">
        <v>492163000</v>
      </c>
      <c r="K25" s="34">
        <v>527313653</v>
      </c>
      <c r="L25" s="37">
        <v>568574184</v>
      </c>
    </row>
    <row r="26" spans="1:12" ht="13.5" x14ac:dyDescent="0.25">
      <c r="A26" s="28" t="s">
        <v>28</v>
      </c>
      <c r="B26" s="21" t="s">
        <v>19</v>
      </c>
      <c r="C26" s="34">
        <v>5468835</v>
      </c>
      <c r="D26" s="34">
        <v>11067174</v>
      </c>
      <c r="E26" s="37">
        <v>20895532</v>
      </c>
      <c r="F26" s="39">
        <v>21687634</v>
      </c>
      <c r="G26" s="34">
        <v>21687634</v>
      </c>
      <c r="H26" s="37">
        <v>21687634</v>
      </c>
      <c r="I26" s="41">
        <v>24212683</v>
      </c>
      <c r="J26" s="39">
        <v>21687634</v>
      </c>
      <c r="K26" s="34">
        <v>22750328</v>
      </c>
      <c r="L26" s="37">
        <v>23865094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-51581</v>
      </c>
      <c r="D29" s="34">
        <v>7726524</v>
      </c>
      <c r="E29" s="37">
        <v>2040310</v>
      </c>
      <c r="F29" s="39">
        <v>2500000</v>
      </c>
      <c r="G29" s="34">
        <v>2500000</v>
      </c>
      <c r="H29" s="37">
        <v>2500000</v>
      </c>
      <c r="I29" s="41">
        <v>0</v>
      </c>
      <c r="J29" s="39">
        <v>2500000</v>
      </c>
      <c r="K29" s="34">
        <v>2500000</v>
      </c>
      <c r="L29" s="37">
        <v>2500000</v>
      </c>
    </row>
    <row r="30" spans="1:12" ht="13.5" x14ac:dyDescent="0.25">
      <c r="A30" s="28" t="s">
        <v>44</v>
      </c>
      <c r="B30" s="21" t="s">
        <v>19</v>
      </c>
      <c r="C30" s="34">
        <v>87478188</v>
      </c>
      <c r="D30" s="34">
        <v>11580411</v>
      </c>
      <c r="E30" s="37">
        <v>20299964</v>
      </c>
      <c r="F30" s="38">
        <v>0</v>
      </c>
      <c r="G30" s="34">
        <v>0</v>
      </c>
      <c r="H30" s="37">
        <v>0</v>
      </c>
      <c r="I30" s="41">
        <v>35458517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2216673105</v>
      </c>
      <c r="D32" s="52">
        <f t="shared" ref="D32:L32" si="0">SUM(D6:D19)+SUM(D21:D31)</f>
        <v>2246339345</v>
      </c>
      <c r="E32" s="53">
        <f t="shared" si="0"/>
        <v>2492402475</v>
      </c>
      <c r="F32" s="54">
        <f t="shared" si="0"/>
        <v>3087553471</v>
      </c>
      <c r="G32" s="52">
        <f t="shared" si="0"/>
        <v>3072267990</v>
      </c>
      <c r="H32" s="55">
        <f t="shared" si="0"/>
        <v>3072267990</v>
      </c>
      <c r="I32" s="56">
        <f t="shared" si="0"/>
        <v>2305371185</v>
      </c>
      <c r="J32" s="57">
        <f t="shared" si="0"/>
        <v>3300377587</v>
      </c>
      <c r="K32" s="52">
        <f t="shared" si="0"/>
        <v>3431691367</v>
      </c>
      <c r="L32" s="53">
        <f t="shared" si="0"/>
        <v>3615143909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563548451</v>
      </c>
      <c r="D34" s="34">
        <v>568553952</v>
      </c>
      <c r="E34" s="37">
        <v>611264495</v>
      </c>
      <c r="F34" s="38">
        <v>680419579</v>
      </c>
      <c r="G34" s="34">
        <v>680419579</v>
      </c>
      <c r="H34" s="40">
        <v>680419579</v>
      </c>
      <c r="I34" s="41">
        <v>582421925</v>
      </c>
      <c r="J34" s="39">
        <v>787367697</v>
      </c>
      <c r="K34" s="34">
        <v>828756188</v>
      </c>
      <c r="L34" s="37">
        <v>872173426</v>
      </c>
    </row>
    <row r="35" spans="1:12" ht="13.5" x14ac:dyDescent="0.25">
      <c r="A35" s="28" t="s">
        <v>49</v>
      </c>
      <c r="B35" s="21" t="s">
        <v>19</v>
      </c>
      <c r="C35" s="34">
        <v>24873470</v>
      </c>
      <c r="D35" s="34">
        <v>24398130</v>
      </c>
      <c r="E35" s="37">
        <v>25690882</v>
      </c>
      <c r="F35" s="38">
        <v>33822464</v>
      </c>
      <c r="G35" s="34">
        <v>33822464</v>
      </c>
      <c r="H35" s="40">
        <v>33822464</v>
      </c>
      <c r="I35" s="41">
        <v>33311272</v>
      </c>
      <c r="J35" s="39">
        <v>35479763</v>
      </c>
      <c r="K35" s="34">
        <v>37218274</v>
      </c>
      <c r="L35" s="37">
        <v>39041966</v>
      </c>
    </row>
    <row r="36" spans="1:12" ht="13.5" x14ac:dyDescent="0.25">
      <c r="A36" s="28" t="s">
        <v>50</v>
      </c>
      <c r="B36" s="21" t="s">
        <v>22</v>
      </c>
      <c r="C36" s="34">
        <v>713048151</v>
      </c>
      <c r="D36" s="34">
        <v>787367176</v>
      </c>
      <c r="E36" s="37">
        <v>818684895</v>
      </c>
      <c r="F36" s="39">
        <v>757734772</v>
      </c>
      <c r="G36" s="34">
        <v>757734772</v>
      </c>
      <c r="H36" s="37">
        <v>757734772</v>
      </c>
      <c r="I36" s="41">
        <v>894781174</v>
      </c>
      <c r="J36" s="39">
        <v>853967088</v>
      </c>
      <c r="K36" s="34">
        <v>962420908</v>
      </c>
      <c r="L36" s="37">
        <v>1084648364</v>
      </c>
    </row>
    <row r="37" spans="1:12" ht="13.5" x14ac:dyDescent="0.25">
      <c r="A37" s="28" t="s">
        <v>51</v>
      </c>
      <c r="B37" s="21" t="s">
        <v>52</v>
      </c>
      <c r="C37" s="34">
        <v>365114318</v>
      </c>
      <c r="D37" s="34">
        <v>439642792</v>
      </c>
      <c r="E37" s="37">
        <v>477222221</v>
      </c>
      <c r="F37" s="39">
        <v>504571359</v>
      </c>
      <c r="G37" s="34">
        <v>564226149</v>
      </c>
      <c r="H37" s="37">
        <v>564226149</v>
      </c>
      <c r="I37" s="41">
        <v>547290967</v>
      </c>
      <c r="J37" s="39">
        <v>515279389</v>
      </c>
      <c r="K37" s="34">
        <v>537732872</v>
      </c>
      <c r="L37" s="37">
        <v>564081783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681776447</v>
      </c>
      <c r="F38" s="38">
        <v>220158047</v>
      </c>
      <c r="G38" s="34">
        <v>220158047</v>
      </c>
      <c r="H38" s="40">
        <v>220158047</v>
      </c>
      <c r="I38" s="41">
        <v>0</v>
      </c>
      <c r="J38" s="39">
        <v>988750000</v>
      </c>
      <c r="K38" s="34">
        <v>168005791</v>
      </c>
      <c r="L38" s="37">
        <v>176238075</v>
      </c>
    </row>
    <row r="39" spans="1:12" ht="13.5" x14ac:dyDescent="0.25">
      <c r="A39" s="28" t="s">
        <v>55</v>
      </c>
      <c r="B39" s="21" t="s">
        <v>19</v>
      </c>
      <c r="C39" s="34">
        <v>237666430</v>
      </c>
      <c r="D39" s="34">
        <v>168352661</v>
      </c>
      <c r="E39" s="37">
        <v>131247832</v>
      </c>
      <c r="F39" s="39">
        <v>205829193</v>
      </c>
      <c r="G39" s="34">
        <v>205829193</v>
      </c>
      <c r="H39" s="37">
        <v>205829193</v>
      </c>
      <c r="I39" s="41">
        <v>115951455</v>
      </c>
      <c r="J39" s="39">
        <v>165836853</v>
      </c>
      <c r="K39" s="34">
        <v>173962858</v>
      </c>
      <c r="L39" s="37">
        <v>182487037</v>
      </c>
    </row>
    <row r="40" spans="1:12" ht="13.5" x14ac:dyDescent="0.25">
      <c r="A40" s="28" t="s">
        <v>28</v>
      </c>
      <c r="B40" s="21" t="s">
        <v>19</v>
      </c>
      <c r="C40" s="34">
        <v>103385009</v>
      </c>
      <c r="D40" s="34">
        <v>187290146</v>
      </c>
      <c r="E40" s="37">
        <v>365477456</v>
      </c>
      <c r="F40" s="38">
        <v>140086694</v>
      </c>
      <c r="G40" s="34">
        <v>140086694</v>
      </c>
      <c r="H40" s="40">
        <v>140086694</v>
      </c>
      <c r="I40" s="41">
        <v>272064425</v>
      </c>
      <c r="J40" s="39">
        <v>140086694</v>
      </c>
      <c r="K40" s="34">
        <v>146950942</v>
      </c>
      <c r="L40" s="37">
        <v>154151538</v>
      </c>
    </row>
    <row r="41" spans="1:12" ht="13.5" x14ac:dyDescent="0.25">
      <c r="A41" s="28" t="s">
        <v>56</v>
      </c>
      <c r="B41" s="21" t="s">
        <v>19</v>
      </c>
      <c r="C41" s="34">
        <v>178087901</v>
      </c>
      <c r="D41" s="34">
        <v>196675362</v>
      </c>
      <c r="E41" s="37">
        <v>244270884</v>
      </c>
      <c r="F41" s="38">
        <v>305024568</v>
      </c>
      <c r="G41" s="34">
        <v>353252646</v>
      </c>
      <c r="H41" s="40">
        <v>353252646</v>
      </c>
      <c r="I41" s="41">
        <v>273174422</v>
      </c>
      <c r="J41" s="39">
        <v>329862945</v>
      </c>
      <c r="K41" s="34">
        <v>348231301</v>
      </c>
      <c r="L41" s="37">
        <v>366468659</v>
      </c>
    </row>
    <row r="42" spans="1:12" ht="13.5" x14ac:dyDescent="0.25">
      <c r="A42" s="28" t="s">
        <v>57</v>
      </c>
      <c r="B42" s="21" t="s">
        <v>19</v>
      </c>
      <c r="C42" s="34">
        <v>43999877</v>
      </c>
      <c r="D42" s="34">
        <v>30809958</v>
      </c>
      <c r="E42" s="37">
        <v>23009728</v>
      </c>
      <c r="F42" s="39">
        <v>28460647</v>
      </c>
      <c r="G42" s="34">
        <v>36460647</v>
      </c>
      <c r="H42" s="37">
        <v>36460647</v>
      </c>
      <c r="I42" s="41">
        <v>35240669</v>
      </c>
      <c r="J42" s="39">
        <v>28360647</v>
      </c>
      <c r="K42" s="34">
        <v>29750319</v>
      </c>
      <c r="L42" s="37">
        <v>31208084</v>
      </c>
    </row>
    <row r="43" spans="1:12" ht="13.5" x14ac:dyDescent="0.25">
      <c r="A43" s="28" t="s">
        <v>58</v>
      </c>
      <c r="B43" s="21" t="s">
        <v>19</v>
      </c>
      <c r="C43" s="34">
        <v>489713339</v>
      </c>
      <c r="D43" s="34">
        <v>564777287</v>
      </c>
      <c r="E43" s="37">
        <v>88170249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70740532</v>
      </c>
      <c r="D44" s="34">
        <v>74658689</v>
      </c>
      <c r="E44" s="37">
        <v>81154544</v>
      </c>
      <c r="F44" s="39">
        <v>143647021</v>
      </c>
      <c r="G44" s="34">
        <v>149761313</v>
      </c>
      <c r="H44" s="37">
        <v>149761313</v>
      </c>
      <c r="I44" s="41">
        <v>95337401</v>
      </c>
      <c r="J44" s="39">
        <v>143536628</v>
      </c>
      <c r="K44" s="34">
        <v>151441272</v>
      </c>
      <c r="L44" s="37">
        <v>157745445</v>
      </c>
    </row>
    <row r="45" spans="1:12" ht="13.5" x14ac:dyDescent="0.25">
      <c r="A45" s="28" t="s">
        <v>60</v>
      </c>
      <c r="B45" s="21" t="s">
        <v>19</v>
      </c>
      <c r="C45" s="34">
        <v>10311472</v>
      </c>
      <c r="D45" s="34">
        <v>3952558</v>
      </c>
      <c r="E45" s="37">
        <v>14832370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1390133</v>
      </c>
      <c r="E46" s="37">
        <v>-180286864</v>
      </c>
      <c r="F46" s="39">
        <v>0</v>
      </c>
      <c r="G46" s="34">
        <v>0</v>
      </c>
      <c r="H46" s="37">
        <v>0</v>
      </c>
      <c r="I46" s="41">
        <v>36038201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2800488950</v>
      </c>
      <c r="D47" s="52">
        <f t="shared" ref="D47:L47" si="1">SUM(D34:D46)</f>
        <v>3047868844</v>
      </c>
      <c r="E47" s="53">
        <f t="shared" si="1"/>
        <v>3382515139</v>
      </c>
      <c r="F47" s="54">
        <f t="shared" si="1"/>
        <v>3019754344</v>
      </c>
      <c r="G47" s="52">
        <f t="shared" si="1"/>
        <v>3141751504</v>
      </c>
      <c r="H47" s="53">
        <f t="shared" si="1"/>
        <v>3141751504</v>
      </c>
      <c r="I47" s="56">
        <f t="shared" si="1"/>
        <v>2885611911</v>
      </c>
      <c r="J47" s="57">
        <f t="shared" si="1"/>
        <v>3988527704</v>
      </c>
      <c r="K47" s="52">
        <f t="shared" si="1"/>
        <v>3384470725</v>
      </c>
      <c r="L47" s="53">
        <f t="shared" si="1"/>
        <v>3628244377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-583815845</v>
      </c>
      <c r="D48" s="61">
        <f t="shared" si="2"/>
        <v>-801529499</v>
      </c>
      <c r="E48" s="62">
        <f t="shared" si="2"/>
        <v>-890112664</v>
      </c>
      <c r="F48" s="63">
        <f t="shared" si="2"/>
        <v>67799127</v>
      </c>
      <c r="G48" s="61">
        <f t="shared" si="2"/>
        <v>-69483514</v>
      </c>
      <c r="H48" s="62">
        <f t="shared" si="2"/>
        <v>-69483514</v>
      </c>
      <c r="I48" s="64">
        <f t="shared" si="2"/>
        <v>-580240726</v>
      </c>
      <c r="J48" s="65">
        <f t="shared" si="2"/>
        <v>-688150117</v>
      </c>
      <c r="K48" s="61">
        <f t="shared" si="2"/>
        <v>47220642</v>
      </c>
      <c r="L48" s="62">
        <f t="shared" si="2"/>
        <v>-13100468</v>
      </c>
    </row>
    <row r="49" spans="1:12" ht="25.5" x14ac:dyDescent="0.25">
      <c r="A49" s="66" t="s">
        <v>64</v>
      </c>
      <c r="B49" s="21" t="s">
        <v>65</v>
      </c>
      <c r="C49" s="34">
        <v>104206466</v>
      </c>
      <c r="D49" s="34">
        <v>88095882</v>
      </c>
      <c r="E49" s="37">
        <v>137054787</v>
      </c>
      <c r="F49" s="39">
        <v>111490000</v>
      </c>
      <c r="G49" s="34">
        <v>125258401</v>
      </c>
      <c r="H49" s="37">
        <v>125258401</v>
      </c>
      <c r="I49" s="41">
        <v>117656669</v>
      </c>
      <c r="J49" s="39">
        <v>117651000</v>
      </c>
      <c r="K49" s="34">
        <v>88799000</v>
      </c>
      <c r="L49" s="37">
        <v>93886000</v>
      </c>
    </row>
    <row r="50" spans="1:12" ht="13.5" x14ac:dyDescent="0.25">
      <c r="A50" s="66" t="s">
        <v>66</v>
      </c>
      <c r="B50" s="21" t="s">
        <v>65</v>
      </c>
      <c r="C50" s="34">
        <v>2441948</v>
      </c>
      <c r="D50" s="34">
        <v>4669983</v>
      </c>
      <c r="E50" s="37">
        <v>5987489</v>
      </c>
      <c r="F50" s="38">
        <v>0</v>
      </c>
      <c r="G50" s="34">
        <v>77554</v>
      </c>
      <c r="H50" s="37">
        <v>77554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-477167431</v>
      </c>
      <c r="D51" s="68">
        <f t="shared" si="3"/>
        <v>-708763634</v>
      </c>
      <c r="E51" s="69">
        <f t="shared" si="3"/>
        <v>-747070388</v>
      </c>
      <c r="F51" s="70">
        <f t="shared" si="3"/>
        <v>179289127</v>
      </c>
      <c r="G51" s="68">
        <f t="shared" si="3"/>
        <v>55852441</v>
      </c>
      <c r="H51" s="69">
        <f t="shared" si="3"/>
        <v>55852441</v>
      </c>
      <c r="I51" s="71">
        <f t="shared" si="3"/>
        <v>-462584057</v>
      </c>
      <c r="J51" s="72">
        <f t="shared" si="3"/>
        <v>-570499117</v>
      </c>
      <c r="K51" s="68">
        <f t="shared" si="3"/>
        <v>136019642</v>
      </c>
      <c r="L51" s="69">
        <f t="shared" si="3"/>
        <v>80785532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-477167431</v>
      </c>
      <c r="D53" s="79">
        <f t="shared" ref="D53:L53" si="4">+D51-D52</f>
        <v>-708763634</v>
      </c>
      <c r="E53" s="80">
        <f t="shared" si="4"/>
        <v>-747070388</v>
      </c>
      <c r="F53" s="81">
        <f t="shared" si="4"/>
        <v>179289127</v>
      </c>
      <c r="G53" s="79">
        <f t="shared" si="4"/>
        <v>55852441</v>
      </c>
      <c r="H53" s="80">
        <f t="shared" si="4"/>
        <v>55852441</v>
      </c>
      <c r="I53" s="82">
        <f t="shared" si="4"/>
        <v>-462584057</v>
      </c>
      <c r="J53" s="83">
        <f t="shared" si="4"/>
        <v>-570499117</v>
      </c>
      <c r="K53" s="79">
        <f t="shared" si="4"/>
        <v>136019642</v>
      </c>
      <c r="L53" s="80">
        <f t="shared" si="4"/>
        <v>80785532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-477167431</v>
      </c>
      <c r="D56" s="68">
        <f t="shared" ref="D56:L56" si="5">SUM(D53:D55)</f>
        <v>-708763634</v>
      </c>
      <c r="E56" s="69">
        <f t="shared" si="5"/>
        <v>-747070388</v>
      </c>
      <c r="F56" s="70">
        <f t="shared" si="5"/>
        <v>179289127</v>
      </c>
      <c r="G56" s="68">
        <f t="shared" si="5"/>
        <v>55852441</v>
      </c>
      <c r="H56" s="69">
        <f t="shared" si="5"/>
        <v>55852441</v>
      </c>
      <c r="I56" s="71">
        <f t="shared" si="5"/>
        <v>-462584057</v>
      </c>
      <c r="J56" s="72">
        <f t="shared" si="5"/>
        <v>-570499117</v>
      </c>
      <c r="K56" s="68">
        <f t="shared" si="5"/>
        <v>136019642</v>
      </c>
      <c r="L56" s="69">
        <f t="shared" si="5"/>
        <v>80785532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-477167431</v>
      </c>
      <c r="D59" s="87">
        <f t="shared" ref="D59:L59" si="6">SUM(D56:D58)</f>
        <v>-708763634</v>
      </c>
      <c r="E59" s="88">
        <f t="shared" si="6"/>
        <v>-747070388</v>
      </c>
      <c r="F59" s="89">
        <f t="shared" si="6"/>
        <v>179289127</v>
      </c>
      <c r="G59" s="87">
        <f t="shared" si="6"/>
        <v>55852441</v>
      </c>
      <c r="H59" s="90">
        <f t="shared" si="6"/>
        <v>55852441</v>
      </c>
      <c r="I59" s="91">
        <f t="shared" si="6"/>
        <v>-462584057</v>
      </c>
      <c r="J59" s="92">
        <f t="shared" si="6"/>
        <v>-570499117</v>
      </c>
      <c r="K59" s="87">
        <f t="shared" si="6"/>
        <v>136019642</v>
      </c>
      <c r="L59" s="88">
        <f t="shared" si="6"/>
        <v>80785532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932765363</v>
      </c>
      <c r="D6" s="29">
        <v>929918004</v>
      </c>
      <c r="E6" s="30">
        <v>1045994585</v>
      </c>
      <c r="F6" s="31">
        <v>1792979163</v>
      </c>
      <c r="G6" s="29">
        <v>1632397152</v>
      </c>
      <c r="H6" s="32">
        <v>1632397152</v>
      </c>
      <c r="I6" s="30">
        <v>1276084480</v>
      </c>
      <c r="J6" s="33">
        <v>1857884141</v>
      </c>
      <c r="K6" s="29">
        <v>2149571951</v>
      </c>
      <c r="L6" s="32">
        <v>2487054746</v>
      </c>
    </row>
    <row r="7" spans="1:12" ht="13.5" x14ac:dyDescent="0.25">
      <c r="A7" s="28" t="s">
        <v>23</v>
      </c>
      <c r="B7" s="21" t="s">
        <v>22</v>
      </c>
      <c r="C7" s="29">
        <v>428649016</v>
      </c>
      <c r="D7" s="29">
        <v>489078261</v>
      </c>
      <c r="E7" s="30">
        <v>364615639</v>
      </c>
      <c r="F7" s="31">
        <v>552379974</v>
      </c>
      <c r="G7" s="29">
        <v>507468354</v>
      </c>
      <c r="H7" s="32">
        <v>507468354</v>
      </c>
      <c r="I7" s="30">
        <v>371999075</v>
      </c>
      <c r="J7" s="33">
        <v>555504446</v>
      </c>
      <c r="K7" s="29">
        <v>582724167</v>
      </c>
      <c r="L7" s="32">
        <v>611277650</v>
      </c>
    </row>
    <row r="8" spans="1:12" ht="13.5" x14ac:dyDescent="0.25">
      <c r="A8" s="28" t="s">
        <v>24</v>
      </c>
      <c r="B8" s="21" t="s">
        <v>22</v>
      </c>
      <c r="C8" s="29">
        <v>138820927</v>
      </c>
      <c r="D8" s="29">
        <v>147294341</v>
      </c>
      <c r="E8" s="30">
        <v>145890201</v>
      </c>
      <c r="F8" s="31">
        <v>164244615</v>
      </c>
      <c r="G8" s="29">
        <v>157998834</v>
      </c>
      <c r="H8" s="32">
        <v>157998834</v>
      </c>
      <c r="I8" s="30">
        <v>135581200</v>
      </c>
      <c r="J8" s="33">
        <v>171485626</v>
      </c>
      <c r="K8" s="29">
        <v>179888422</v>
      </c>
      <c r="L8" s="32">
        <v>188702955</v>
      </c>
    </row>
    <row r="9" spans="1:12" ht="13.5" x14ac:dyDescent="0.25">
      <c r="A9" s="28" t="s">
        <v>25</v>
      </c>
      <c r="B9" s="21" t="s">
        <v>22</v>
      </c>
      <c r="C9" s="29">
        <v>122422774</v>
      </c>
      <c r="D9" s="29">
        <v>137022965</v>
      </c>
      <c r="E9" s="30">
        <v>145152083</v>
      </c>
      <c r="F9" s="31">
        <v>226015381</v>
      </c>
      <c r="G9" s="29">
        <v>198019898</v>
      </c>
      <c r="H9" s="32">
        <v>198019898</v>
      </c>
      <c r="I9" s="30">
        <v>147148057</v>
      </c>
      <c r="J9" s="33">
        <v>215236301</v>
      </c>
      <c r="K9" s="29">
        <v>225782880</v>
      </c>
      <c r="L9" s="32">
        <v>236846241</v>
      </c>
    </row>
    <row r="10" spans="1:12" ht="13.5" x14ac:dyDescent="0.25">
      <c r="A10" s="28" t="s">
        <v>26</v>
      </c>
      <c r="B10" s="21" t="s">
        <v>19</v>
      </c>
      <c r="C10" s="29">
        <v>12711087</v>
      </c>
      <c r="D10" s="29">
        <v>15238954</v>
      </c>
      <c r="E10" s="30">
        <v>16028761</v>
      </c>
      <c r="F10" s="31">
        <v>19087055</v>
      </c>
      <c r="G10" s="29">
        <v>16671164</v>
      </c>
      <c r="H10" s="32">
        <v>16671164</v>
      </c>
      <c r="I10" s="30">
        <v>14875313</v>
      </c>
      <c r="J10" s="33">
        <v>17096609</v>
      </c>
      <c r="K10" s="29">
        <v>17883053</v>
      </c>
      <c r="L10" s="32">
        <v>18687791</v>
      </c>
    </row>
    <row r="11" spans="1:12" ht="13.5" x14ac:dyDescent="0.25">
      <c r="A11" s="28" t="s">
        <v>27</v>
      </c>
      <c r="B11" s="21" t="s">
        <v>19</v>
      </c>
      <c r="C11" s="29">
        <v>2777874</v>
      </c>
      <c r="D11" s="29">
        <v>2726501</v>
      </c>
      <c r="E11" s="30">
        <v>2825242</v>
      </c>
      <c r="F11" s="31">
        <v>2961451</v>
      </c>
      <c r="G11" s="29">
        <v>2874183</v>
      </c>
      <c r="H11" s="32">
        <v>2874183</v>
      </c>
      <c r="I11" s="30">
        <v>2271941</v>
      </c>
      <c r="J11" s="33">
        <v>3032697</v>
      </c>
      <c r="K11" s="29">
        <v>3172201</v>
      </c>
      <c r="L11" s="32">
        <v>3314950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369425968</v>
      </c>
      <c r="D13" s="29">
        <v>223116864</v>
      </c>
      <c r="E13" s="30">
        <v>284908890</v>
      </c>
      <c r="F13" s="31">
        <v>307019774</v>
      </c>
      <c r="G13" s="29">
        <v>359156435</v>
      </c>
      <c r="H13" s="32">
        <v>359156435</v>
      </c>
      <c r="I13" s="30">
        <v>305142738</v>
      </c>
      <c r="J13" s="33">
        <v>370780813</v>
      </c>
      <c r="K13" s="29">
        <v>388949073</v>
      </c>
      <c r="L13" s="32">
        <v>408007578</v>
      </c>
    </row>
    <row r="14" spans="1:12" ht="13.5" x14ac:dyDescent="0.25">
      <c r="A14" s="28" t="s">
        <v>30</v>
      </c>
      <c r="B14" s="21" t="s">
        <v>19</v>
      </c>
      <c r="C14" s="29">
        <v>3689907</v>
      </c>
      <c r="D14" s="29">
        <v>2826036</v>
      </c>
      <c r="E14" s="30">
        <v>4634314</v>
      </c>
      <c r="F14" s="31">
        <v>4144876</v>
      </c>
      <c r="G14" s="29">
        <v>9407851</v>
      </c>
      <c r="H14" s="32">
        <v>9407851</v>
      </c>
      <c r="I14" s="30">
        <v>7978721</v>
      </c>
      <c r="J14" s="33">
        <v>9474686</v>
      </c>
      <c r="K14" s="29">
        <v>9938946</v>
      </c>
      <c r="L14" s="32">
        <v>10425954</v>
      </c>
    </row>
    <row r="15" spans="1:12" ht="13.5" x14ac:dyDescent="0.25">
      <c r="A15" s="28" t="s">
        <v>31</v>
      </c>
      <c r="B15" s="21" t="s">
        <v>19</v>
      </c>
      <c r="C15" s="29">
        <v>6991</v>
      </c>
      <c r="D15" s="29">
        <v>0</v>
      </c>
      <c r="E15" s="30">
        <v>15387</v>
      </c>
      <c r="F15" s="31">
        <v>200000</v>
      </c>
      <c r="G15" s="29">
        <v>200000</v>
      </c>
      <c r="H15" s="32">
        <v>200000</v>
      </c>
      <c r="I15" s="30">
        <v>41441</v>
      </c>
      <c r="J15" s="33">
        <v>209800</v>
      </c>
      <c r="K15" s="29">
        <v>220080</v>
      </c>
      <c r="L15" s="32">
        <v>230864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2668617</v>
      </c>
      <c r="D17" s="34">
        <v>12951687</v>
      </c>
      <c r="E17" s="37">
        <v>14994484</v>
      </c>
      <c r="F17" s="39">
        <v>19000280</v>
      </c>
      <c r="G17" s="34">
        <v>17462370</v>
      </c>
      <c r="H17" s="37">
        <v>17462370</v>
      </c>
      <c r="I17" s="40">
        <v>15816283</v>
      </c>
      <c r="J17" s="39">
        <v>21590132</v>
      </c>
      <c r="K17" s="34">
        <v>22648048</v>
      </c>
      <c r="L17" s="37">
        <v>23757803</v>
      </c>
    </row>
    <row r="18" spans="1:12" ht="13.5" x14ac:dyDescent="0.25">
      <c r="A18" s="28" t="s">
        <v>34</v>
      </c>
      <c r="B18" s="21" t="s">
        <v>19</v>
      </c>
      <c r="C18" s="34">
        <v>280606</v>
      </c>
      <c r="D18" s="34">
        <v>413109</v>
      </c>
      <c r="E18" s="37">
        <v>375218</v>
      </c>
      <c r="F18" s="39">
        <v>432137</v>
      </c>
      <c r="G18" s="34">
        <v>424094</v>
      </c>
      <c r="H18" s="37">
        <v>424094</v>
      </c>
      <c r="I18" s="41">
        <v>317577</v>
      </c>
      <c r="J18" s="39">
        <v>443299</v>
      </c>
      <c r="K18" s="34">
        <v>464992</v>
      </c>
      <c r="L18" s="37">
        <v>487738</v>
      </c>
    </row>
    <row r="19" spans="1:12" ht="13.5" x14ac:dyDescent="0.25">
      <c r="A19" s="28" t="s">
        <v>35</v>
      </c>
      <c r="B19" s="21" t="s">
        <v>19</v>
      </c>
      <c r="C19" s="34">
        <v>58900449</v>
      </c>
      <c r="D19" s="34">
        <v>72327367</v>
      </c>
      <c r="E19" s="37">
        <v>66230403</v>
      </c>
      <c r="F19" s="39">
        <v>67414535</v>
      </c>
      <c r="G19" s="34">
        <v>67518320</v>
      </c>
      <c r="H19" s="37">
        <v>67518320</v>
      </c>
      <c r="I19" s="41">
        <v>53379567</v>
      </c>
      <c r="J19" s="39">
        <v>62157316</v>
      </c>
      <c r="K19" s="34">
        <v>65016555</v>
      </c>
      <c r="L19" s="37">
        <v>67942298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648001938</v>
      </c>
      <c r="D21" s="34">
        <v>683480061</v>
      </c>
      <c r="E21" s="37">
        <v>700377650</v>
      </c>
      <c r="F21" s="39">
        <v>874676334</v>
      </c>
      <c r="G21" s="34">
        <v>793184539</v>
      </c>
      <c r="H21" s="37">
        <v>793184539</v>
      </c>
      <c r="I21" s="41">
        <v>702317343</v>
      </c>
      <c r="J21" s="39">
        <v>865767656</v>
      </c>
      <c r="K21" s="34">
        <v>869602967</v>
      </c>
      <c r="L21" s="37">
        <v>895295101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153967615</v>
      </c>
      <c r="D23" s="34">
        <v>304015945</v>
      </c>
      <c r="E23" s="37">
        <v>252801199</v>
      </c>
      <c r="F23" s="39">
        <v>29353103</v>
      </c>
      <c r="G23" s="34">
        <v>30129773</v>
      </c>
      <c r="H23" s="37">
        <v>30129773</v>
      </c>
      <c r="I23" s="41">
        <v>27436848</v>
      </c>
      <c r="J23" s="39">
        <v>31634047</v>
      </c>
      <c r="K23" s="34">
        <v>33184115</v>
      </c>
      <c r="L23" s="37">
        <v>34810140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-1334</v>
      </c>
      <c r="E24" s="37">
        <v>-8150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419675520</v>
      </c>
      <c r="D25" s="34">
        <v>483650574</v>
      </c>
      <c r="E25" s="37">
        <v>504718011</v>
      </c>
      <c r="F25" s="39">
        <v>584869492</v>
      </c>
      <c r="G25" s="34">
        <v>595553492</v>
      </c>
      <c r="H25" s="37">
        <v>595553492</v>
      </c>
      <c r="I25" s="41">
        <v>421983161</v>
      </c>
      <c r="J25" s="39">
        <v>651104005</v>
      </c>
      <c r="K25" s="34">
        <v>697348380</v>
      </c>
      <c r="L25" s="37">
        <v>751505676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47583836</v>
      </c>
      <c r="E26" s="37">
        <v>62858133</v>
      </c>
      <c r="F26" s="39">
        <v>66483582</v>
      </c>
      <c r="G26" s="34">
        <v>83919795</v>
      </c>
      <c r="H26" s="37">
        <v>83919795</v>
      </c>
      <c r="I26" s="41">
        <v>67347296</v>
      </c>
      <c r="J26" s="39">
        <v>89731699</v>
      </c>
      <c r="K26" s="34">
        <v>94128552</v>
      </c>
      <c r="L26" s="37">
        <v>98740851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-12514119</v>
      </c>
      <c r="E28" s="37">
        <v>-207094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-10295726</v>
      </c>
      <c r="D29" s="34">
        <v>-2937731</v>
      </c>
      <c r="E29" s="37">
        <v>-5460456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1850178</v>
      </c>
      <c r="D30" s="34">
        <v>7448106</v>
      </c>
      <c r="E30" s="37">
        <v>107762927</v>
      </c>
      <c r="F30" s="38">
        <v>-1572000</v>
      </c>
      <c r="G30" s="34">
        <v>-1000000</v>
      </c>
      <c r="H30" s="37">
        <v>-1000000</v>
      </c>
      <c r="I30" s="41">
        <v>10135343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3286319104</v>
      </c>
      <c r="D32" s="52">
        <f t="shared" ref="D32:L32" si="0">SUM(D6:D19)+SUM(D21:D31)</f>
        <v>3543639427</v>
      </c>
      <c r="E32" s="53">
        <f t="shared" si="0"/>
        <v>3714507427</v>
      </c>
      <c r="F32" s="54">
        <f t="shared" si="0"/>
        <v>4709689752</v>
      </c>
      <c r="G32" s="52">
        <f t="shared" si="0"/>
        <v>4471386254</v>
      </c>
      <c r="H32" s="55">
        <f t="shared" si="0"/>
        <v>4471386254</v>
      </c>
      <c r="I32" s="56">
        <f t="shared" si="0"/>
        <v>3559856384</v>
      </c>
      <c r="J32" s="57">
        <f t="shared" si="0"/>
        <v>4923133273</v>
      </c>
      <c r="K32" s="52">
        <f t="shared" si="0"/>
        <v>5340524382</v>
      </c>
      <c r="L32" s="53">
        <f t="shared" si="0"/>
        <v>5837088336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980776978</v>
      </c>
      <c r="D34" s="34">
        <v>1041165857</v>
      </c>
      <c r="E34" s="37">
        <v>1055029832</v>
      </c>
      <c r="F34" s="38">
        <v>1063988856</v>
      </c>
      <c r="G34" s="34">
        <v>1063988862</v>
      </c>
      <c r="H34" s="40">
        <v>1063988862</v>
      </c>
      <c r="I34" s="41">
        <v>947966768</v>
      </c>
      <c r="J34" s="39">
        <v>1166402319</v>
      </c>
      <c r="K34" s="34">
        <v>1223556032</v>
      </c>
      <c r="L34" s="37">
        <v>1283510262</v>
      </c>
    </row>
    <row r="35" spans="1:12" ht="13.5" x14ac:dyDescent="0.25">
      <c r="A35" s="28" t="s">
        <v>49</v>
      </c>
      <c r="B35" s="21" t="s">
        <v>19</v>
      </c>
      <c r="C35" s="34">
        <v>30422593</v>
      </c>
      <c r="D35" s="34">
        <v>29545817</v>
      </c>
      <c r="E35" s="37">
        <v>32693739</v>
      </c>
      <c r="F35" s="38">
        <v>34140847</v>
      </c>
      <c r="G35" s="34">
        <v>34140848</v>
      </c>
      <c r="H35" s="40">
        <v>34140848</v>
      </c>
      <c r="I35" s="41">
        <v>30733804</v>
      </c>
      <c r="J35" s="39">
        <v>35835506</v>
      </c>
      <c r="K35" s="34">
        <v>37591446</v>
      </c>
      <c r="L35" s="37">
        <v>39433427</v>
      </c>
    </row>
    <row r="36" spans="1:12" ht="13.5" x14ac:dyDescent="0.25">
      <c r="A36" s="28" t="s">
        <v>50</v>
      </c>
      <c r="B36" s="21" t="s">
        <v>22</v>
      </c>
      <c r="C36" s="34">
        <v>1215687389</v>
      </c>
      <c r="D36" s="34">
        <v>1447140783</v>
      </c>
      <c r="E36" s="37">
        <v>1427804974</v>
      </c>
      <c r="F36" s="39">
        <v>1650385412</v>
      </c>
      <c r="G36" s="34">
        <v>1645385412</v>
      </c>
      <c r="H36" s="37">
        <v>1645385412</v>
      </c>
      <c r="I36" s="41">
        <v>1496420070</v>
      </c>
      <c r="J36" s="39">
        <v>1669349359</v>
      </c>
      <c r="K36" s="34">
        <v>1931437209</v>
      </c>
      <c r="L36" s="37">
        <v>2304672851</v>
      </c>
    </row>
    <row r="37" spans="1:12" ht="13.5" x14ac:dyDescent="0.25">
      <c r="A37" s="28" t="s">
        <v>51</v>
      </c>
      <c r="B37" s="21" t="s">
        <v>52</v>
      </c>
      <c r="C37" s="34">
        <v>187890107</v>
      </c>
      <c r="D37" s="34">
        <v>264043718</v>
      </c>
      <c r="E37" s="37">
        <v>246918875</v>
      </c>
      <c r="F37" s="39">
        <v>206690261</v>
      </c>
      <c r="G37" s="34">
        <v>213400261</v>
      </c>
      <c r="H37" s="37">
        <v>213400261</v>
      </c>
      <c r="I37" s="41">
        <v>227364648</v>
      </c>
      <c r="J37" s="39">
        <v>271695261</v>
      </c>
      <c r="K37" s="34">
        <v>221328644</v>
      </c>
      <c r="L37" s="37">
        <v>231288436</v>
      </c>
    </row>
    <row r="38" spans="1:12" ht="13.5" x14ac:dyDescent="0.25">
      <c r="A38" s="28" t="s">
        <v>53</v>
      </c>
      <c r="B38" s="21" t="s">
        <v>54</v>
      </c>
      <c r="C38" s="34">
        <v>412180711</v>
      </c>
      <c r="D38" s="34">
        <v>702878666</v>
      </c>
      <c r="E38" s="37">
        <v>1151045913</v>
      </c>
      <c r="F38" s="38">
        <v>722059094</v>
      </c>
      <c r="G38" s="34">
        <v>722059094</v>
      </c>
      <c r="H38" s="40">
        <v>722059094</v>
      </c>
      <c r="I38" s="41">
        <v>-120343183</v>
      </c>
      <c r="J38" s="39">
        <v>768469543</v>
      </c>
      <c r="K38" s="34">
        <v>806124551</v>
      </c>
      <c r="L38" s="37">
        <v>825624654</v>
      </c>
    </row>
    <row r="39" spans="1:12" ht="13.5" x14ac:dyDescent="0.25">
      <c r="A39" s="28" t="s">
        <v>55</v>
      </c>
      <c r="B39" s="21" t="s">
        <v>19</v>
      </c>
      <c r="C39" s="34">
        <v>280690774</v>
      </c>
      <c r="D39" s="34">
        <v>277348802</v>
      </c>
      <c r="E39" s="37">
        <v>277533637</v>
      </c>
      <c r="F39" s="39">
        <v>297385086</v>
      </c>
      <c r="G39" s="34">
        <v>297385086</v>
      </c>
      <c r="H39" s="37">
        <v>297385086</v>
      </c>
      <c r="I39" s="41">
        <v>-134687742</v>
      </c>
      <c r="J39" s="39">
        <v>311956956</v>
      </c>
      <c r="K39" s="34">
        <v>326306976</v>
      </c>
      <c r="L39" s="37">
        <v>340990790</v>
      </c>
    </row>
    <row r="40" spans="1:12" ht="13.5" x14ac:dyDescent="0.25">
      <c r="A40" s="28" t="s">
        <v>28</v>
      </c>
      <c r="B40" s="21" t="s">
        <v>19</v>
      </c>
      <c r="C40" s="34">
        <v>144951959</v>
      </c>
      <c r="D40" s="34">
        <v>276341997</v>
      </c>
      <c r="E40" s="37">
        <v>535479359</v>
      </c>
      <c r="F40" s="38">
        <v>99331091</v>
      </c>
      <c r="G40" s="34">
        <v>142571868</v>
      </c>
      <c r="H40" s="40">
        <v>142571868</v>
      </c>
      <c r="I40" s="41">
        <v>63916340</v>
      </c>
      <c r="J40" s="39">
        <v>115045000</v>
      </c>
      <c r="K40" s="34">
        <v>120682070</v>
      </c>
      <c r="L40" s="37">
        <v>126595301</v>
      </c>
    </row>
    <row r="41" spans="1:12" ht="13.5" x14ac:dyDescent="0.25">
      <c r="A41" s="28" t="s">
        <v>56</v>
      </c>
      <c r="B41" s="21" t="s">
        <v>19</v>
      </c>
      <c r="C41" s="34">
        <v>392463207</v>
      </c>
      <c r="D41" s="34">
        <v>389279913</v>
      </c>
      <c r="E41" s="37">
        <v>425146133</v>
      </c>
      <c r="F41" s="38">
        <v>455941350</v>
      </c>
      <c r="G41" s="34">
        <v>667817850</v>
      </c>
      <c r="H41" s="40">
        <v>667817850</v>
      </c>
      <c r="I41" s="41">
        <v>575299830</v>
      </c>
      <c r="J41" s="39">
        <v>424827850</v>
      </c>
      <c r="K41" s="34">
        <v>443091107</v>
      </c>
      <c r="L41" s="37">
        <v>449451463</v>
      </c>
    </row>
    <row r="42" spans="1:12" ht="13.5" x14ac:dyDescent="0.25">
      <c r="A42" s="28" t="s">
        <v>57</v>
      </c>
      <c r="B42" s="21" t="s">
        <v>19</v>
      </c>
      <c r="C42" s="34">
        <v>31114577</v>
      </c>
      <c r="D42" s="34">
        <v>24152022</v>
      </c>
      <c r="E42" s="37">
        <v>8824540</v>
      </c>
      <c r="F42" s="39">
        <v>5900000</v>
      </c>
      <c r="G42" s="34">
        <v>27750920</v>
      </c>
      <c r="H42" s="37">
        <v>27750920</v>
      </c>
      <c r="I42" s="41">
        <v>439210</v>
      </c>
      <c r="J42" s="39">
        <v>5900000</v>
      </c>
      <c r="K42" s="34">
        <v>6171400</v>
      </c>
      <c r="L42" s="37">
        <v>6449114</v>
      </c>
    </row>
    <row r="43" spans="1:12" ht="13.5" x14ac:dyDescent="0.25">
      <c r="A43" s="28" t="s">
        <v>58</v>
      </c>
      <c r="B43" s="21" t="s">
        <v>19</v>
      </c>
      <c r="C43" s="34">
        <v>663095072</v>
      </c>
      <c r="D43" s="34">
        <v>279323960</v>
      </c>
      <c r="E43" s="37">
        <v>179174520</v>
      </c>
      <c r="F43" s="38">
        <v>156948705</v>
      </c>
      <c r="G43" s="34">
        <v>156948705</v>
      </c>
      <c r="H43" s="40">
        <v>156948705</v>
      </c>
      <c r="I43" s="41">
        <v>-2843</v>
      </c>
      <c r="J43" s="39">
        <v>129639192</v>
      </c>
      <c r="K43" s="34">
        <v>135991511</v>
      </c>
      <c r="L43" s="37">
        <v>142655095</v>
      </c>
    </row>
    <row r="44" spans="1:12" ht="13.5" x14ac:dyDescent="0.25">
      <c r="A44" s="28" t="s">
        <v>59</v>
      </c>
      <c r="B44" s="21" t="s">
        <v>19</v>
      </c>
      <c r="C44" s="34">
        <v>200565329</v>
      </c>
      <c r="D44" s="34">
        <v>198876524</v>
      </c>
      <c r="E44" s="37">
        <v>207485867</v>
      </c>
      <c r="F44" s="39">
        <v>216719073</v>
      </c>
      <c r="G44" s="34">
        <v>221182875</v>
      </c>
      <c r="H44" s="37">
        <v>221182875</v>
      </c>
      <c r="I44" s="41">
        <v>141026211</v>
      </c>
      <c r="J44" s="39">
        <v>210002875</v>
      </c>
      <c r="K44" s="34">
        <v>229123031</v>
      </c>
      <c r="L44" s="37">
        <v>239478550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13150797</v>
      </c>
      <c r="E46" s="37">
        <v>63974954</v>
      </c>
      <c r="F46" s="39">
        <v>0</v>
      </c>
      <c r="G46" s="34">
        <v>0</v>
      </c>
      <c r="H46" s="37">
        <v>0</v>
      </c>
      <c r="I46" s="41">
        <v>5786537</v>
      </c>
      <c r="J46" s="39">
        <v>1000000</v>
      </c>
      <c r="K46" s="34">
        <v>1046000</v>
      </c>
      <c r="L46" s="37">
        <v>1093070</v>
      </c>
    </row>
    <row r="47" spans="1:12" x14ac:dyDescent="0.2">
      <c r="A47" s="60" t="s">
        <v>62</v>
      </c>
      <c r="B47" s="51" t="s">
        <v>19</v>
      </c>
      <c r="C47" s="52">
        <f>SUM(C34:C46)</f>
        <v>4539838696</v>
      </c>
      <c r="D47" s="52">
        <f t="shared" ref="D47:L47" si="1">SUM(D34:D46)</f>
        <v>4943248856</v>
      </c>
      <c r="E47" s="53">
        <f t="shared" si="1"/>
        <v>5611112343</v>
      </c>
      <c r="F47" s="54">
        <f t="shared" si="1"/>
        <v>4909489775</v>
      </c>
      <c r="G47" s="52">
        <f t="shared" si="1"/>
        <v>5192631781</v>
      </c>
      <c r="H47" s="53">
        <f t="shared" si="1"/>
        <v>5192631781</v>
      </c>
      <c r="I47" s="56">
        <f t="shared" si="1"/>
        <v>3233919650</v>
      </c>
      <c r="J47" s="57">
        <f t="shared" si="1"/>
        <v>5110123861</v>
      </c>
      <c r="K47" s="52">
        <f t="shared" si="1"/>
        <v>5482449977</v>
      </c>
      <c r="L47" s="53">
        <f t="shared" si="1"/>
        <v>5991243013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-1253519592</v>
      </c>
      <c r="D48" s="61">
        <f t="shared" si="2"/>
        <v>-1399609429</v>
      </c>
      <c r="E48" s="62">
        <f t="shared" si="2"/>
        <v>-1896604916</v>
      </c>
      <c r="F48" s="63">
        <f t="shared" si="2"/>
        <v>-199800023</v>
      </c>
      <c r="G48" s="61">
        <f t="shared" si="2"/>
        <v>-721245527</v>
      </c>
      <c r="H48" s="62">
        <f t="shared" si="2"/>
        <v>-721245527</v>
      </c>
      <c r="I48" s="64">
        <f t="shared" si="2"/>
        <v>325936734</v>
      </c>
      <c r="J48" s="65">
        <f t="shared" si="2"/>
        <v>-186990588</v>
      </c>
      <c r="K48" s="61">
        <f t="shared" si="2"/>
        <v>-141925595</v>
      </c>
      <c r="L48" s="62">
        <f t="shared" si="2"/>
        <v>-154154677</v>
      </c>
    </row>
    <row r="49" spans="1:12" ht="25.5" x14ac:dyDescent="0.25">
      <c r="A49" s="66" t="s">
        <v>64</v>
      </c>
      <c r="B49" s="21" t="s">
        <v>65</v>
      </c>
      <c r="C49" s="34">
        <v>194667714</v>
      </c>
      <c r="D49" s="34">
        <v>173078526</v>
      </c>
      <c r="E49" s="37">
        <v>211775001</v>
      </c>
      <c r="F49" s="39">
        <v>216068500</v>
      </c>
      <c r="G49" s="34">
        <v>200632500</v>
      </c>
      <c r="H49" s="37">
        <v>200632500</v>
      </c>
      <c r="I49" s="41">
        <v>181567569</v>
      </c>
      <c r="J49" s="39">
        <v>204377529</v>
      </c>
      <c r="K49" s="34">
        <v>181947030</v>
      </c>
      <c r="L49" s="37">
        <v>218292564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14333678</v>
      </c>
      <c r="E50" s="37">
        <v>49024998</v>
      </c>
      <c r="F50" s="38">
        <v>7000000</v>
      </c>
      <c r="G50" s="34">
        <v>7000000</v>
      </c>
      <c r="H50" s="37">
        <v>7000000</v>
      </c>
      <c r="I50" s="41">
        <v>0</v>
      </c>
      <c r="J50" s="39">
        <v>10000000</v>
      </c>
      <c r="K50" s="34">
        <v>2000000</v>
      </c>
      <c r="L50" s="37">
        <v>6500000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-1058851878</v>
      </c>
      <c r="D51" s="68">
        <f t="shared" si="3"/>
        <v>-1212197225</v>
      </c>
      <c r="E51" s="69">
        <f t="shared" si="3"/>
        <v>-1635804917</v>
      </c>
      <c r="F51" s="70">
        <f t="shared" si="3"/>
        <v>23268477</v>
      </c>
      <c r="G51" s="68">
        <f t="shared" si="3"/>
        <v>-513613027</v>
      </c>
      <c r="H51" s="69">
        <f t="shared" si="3"/>
        <v>-513613027</v>
      </c>
      <c r="I51" s="71">
        <f t="shared" si="3"/>
        <v>507504303</v>
      </c>
      <c r="J51" s="72">
        <f t="shared" si="3"/>
        <v>27386941</v>
      </c>
      <c r="K51" s="68">
        <f t="shared" si="3"/>
        <v>42021435</v>
      </c>
      <c r="L51" s="69">
        <f t="shared" si="3"/>
        <v>70637887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-1058851878</v>
      </c>
      <c r="D53" s="79">
        <f t="shared" ref="D53:L53" si="4">+D51-D52</f>
        <v>-1212197225</v>
      </c>
      <c r="E53" s="80">
        <f t="shared" si="4"/>
        <v>-1635804917</v>
      </c>
      <c r="F53" s="81">
        <f t="shared" si="4"/>
        <v>23268477</v>
      </c>
      <c r="G53" s="79">
        <f t="shared" si="4"/>
        <v>-513613027</v>
      </c>
      <c r="H53" s="80">
        <f t="shared" si="4"/>
        <v>-513613027</v>
      </c>
      <c r="I53" s="82">
        <f t="shared" si="4"/>
        <v>507504303</v>
      </c>
      <c r="J53" s="83">
        <f t="shared" si="4"/>
        <v>27386941</v>
      </c>
      <c r="K53" s="79">
        <f t="shared" si="4"/>
        <v>42021435</v>
      </c>
      <c r="L53" s="80">
        <f t="shared" si="4"/>
        <v>70637887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-1058851878</v>
      </c>
      <c r="D56" s="68">
        <f t="shared" ref="D56:L56" si="5">SUM(D53:D55)</f>
        <v>-1212197225</v>
      </c>
      <c r="E56" s="69">
        <f t="shared" si="5"/>
        <v>-1635804917</v>
      </c>
      <c r="F56" s="70">
        <f t="shared" si="5"/>
        <v>23268477</v>
      </c>
      <c r="G56" s="68">
        <f t="shared" si="5"/>
        <v>-513613027</v>
      </c>
      <c r="H56" s="69">
        <f t="shared" si="5"/>
        <v>-513613027</v>
      </c>
      <c r="I56" s="71">
        <f t="shared" si="5"/>
        <v>507504303</v>
      </c>
      <c r="J56" s="72">
        <f t="shared" si="5"/>
        <v>27386941</v>
      </c>
      <c r="K56" s="68">
        <f t="shared" si="5"/>
        <v>42021435</v>
      </c>
      <c r="L56" s="69">
        <f t="shared" si="5"/>
        <v>70637887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-1058851878</v>
      </c>
      <c r="D59" s="87">
        <f t="shared" ref="D59:L59" si="6">SUM(D56:D58)</f>
        <v>-1212197225</v>
      </c>
      <c r="E59" s="88">
        <f t="shared" si="6"/>
        <v>-1635804917</v>
      </c>
      <c r="F59" s="89">
        <f t="shared" si="6"/>
        <v>23268477</v>
      </c>
      <c r="G59" s="87">
        <f t="shared" si="6"/>
        <v>-513613027</v>
      </c>
      <c r="H59" s="90">
        <f t="shared" si="6"/>
        <v>-513613027</v>
      </c>
      <c r="I59" s="91">
        <f t="shared" si="6"/>
        <v>507504303</v>
      </c>
      <c r="J59" s="92">
        <f t="shared" si="6"/>
        <v>27386941</v>
      </c>
      <c r="K59" s="87">
        <f t="shared" si="6"/>
        <v>42021435</v>
      </c>
      <c r="L59" s="88">
        <f t="shared" si="6"/>
        <v>70637887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667286236</v>
      </c>
      <c r="D6" s="29">
        <v>727524512</v>
      </c>
      <c r="E6" s="30">
        <v>713602809</v>
      </c>
      <c r="F6" s="31">
        <v>920000136</v>
      </c>
      <c r="G6" s="29">
        <v>879012508</v>
      </c>
      <c r="H6" s="32">
        <v>879012508</v>
      </c>
      <c r="I6" s="30">
        <v>731459968</v>
      </c>
      <c r="J6" s="33">
        <v>876349388</v>
      </c>
      <c r="K6" s="29">
        <v>1022275920</v>
      </c>
      <c r="L6" s="32">
        <v>1234015776</v>
      </c>
    </row>
    <row r="7" spans="1:12" ht="13.5" x14ac:dyDescent="0.25">
      <c r="A7" s="28" t="s">
        <v>23</v>
      </c>
      <c r="B7" s="21" t="s">
        <v>22</v>
      </c>
      <c r="C7" s="29">
        <v>104967490</v>
      </c>
      <c r="D7" s="29">
        <v>100797158</v>
      </c>
      <c r="E7" s="30">
        <v>112408301</v>
      </c>
      <c r="F7" s="31">
        <v>135183815</v>
      </c>
      <c r="G7" s="29">
        <v>125266491</v>
      </c>
      <c r="H7" s="32">
        <v>125266491</v>
      </c>
      <c r="I7" s="30">
        <v>92529642</v>
      </c>
      <c r="J7" s="33">
        <v>129564015</v>
      </c>
      <c r="K7" s="29">
        <v>137985635</v>
      </c>
      <c r="L7" s="32">
        <v>145574866</v>
      </c>
    </row>
    <row r="8" spans="1:12" ht="13.5" x14ac:dyDescent="0.25">
      <c r="A8" s="28" t="s">
        <v>24</v>
      </c>
      <c r="B8" s="21" t="s">
        <v>22</v>
      </c>
      <c r="C8" s="29">
        <v>90128534</v>
      </c>
      <c r="D8" s="29">
        <v>87863264</v>
      </c>
      <c r="E8" s="30">
        <v>98211164</v>
      </c>
      <c r="F8" s="31">
        <v>91012799</v>
      </c>
      <c r="G8" s="29">
        <v>99061734</v>
      </c>
      <c r="H8" s="32">
        <v>99061734</v>
      </c>
      <c r="I8" s="30">
        <v>94100000</v>
      </c>
      <c r="J8" s="33">
        <v>103915759</v>
      </c>
      <c r="K8" s="29">
        <v>108695940</v>
      </c>
      <c r="L8" s="32">
        <v>113587236</v>
      </c>
    </row>
    <row r="9" spans="1:12" ht="13.5" x14ac:dyDescent="0.25">
      <c r="A9" s="28" t="s">
        <v>25</v>
      </c>
      <c r="B9" s="21" t="s">
        <v>22</v>
      </c>
      <c r="C9" s="29">
        <v>100082351</v>
      </c>
      <c r="D9" s="29">
        <v>99872608</v>
      </c>
      <c r="E9" s="30">
        <v>109634315</v>
      </c>
      <c r="F9" s="31">
        <v>112886309</v>
      </c>
      <c r="G9" s="29">
        <v>115518339</v>
      </c>
      <c r="H9" s="32">
        <v>115518339</v>
      </c>
      <c r="I9" s="30">
        <v>107698070</v>
      </c>
      <c r="J9" s="33">
        <v>121445728</v>
      </c>
      <c r="K9" s="29">
        <v>129339696</v>
      </c>
      <c r="L9" s="32">
        <v>137100012</v>
      </c>
    </row>
    <row r="10" spans="1:12" ht="13.5" x14ac:dyDescent="0.25">
      <c r="A10" s="28" t="s">
        <v>26</v>
      </c>
      <c r="B10" s="21" t="s">
        <v>19</v>
      </c>
      <c r="C10" s="29">
        <v>8283090</v>
      </c>
      <c r="D10" s="29">
        <v>14839096</v>
      </c>
      <c r="E10" s="30">
        <v>7377713</v>
      </c>
      <c r="F10" s="31">
        <v>8289204</v>
      </c>
      <c r="G10" s="29">
        <v>8289204</v>
      </c>
      <c r="H10" s="32">
        <v>8289204</v>
      </c>
      <c r="I10" s="30">
        <v>7587864</v>
      </c>
      <c r="J10" s="33">
        <v>8695372</v>
      </c>
      <c r="K10" s="29">
        <v>9095424</v>
      </c>
      <c r="L10" s="32">
        <v>9513744</v>
      </c>
    </row>
    <row r="11" spans="1:12" ht="13.5" x14ac:dyDescent="0.25">
      <c r="A11" s="28" t="s">
        <v>27</v>
      </c>
      <c r="B11" s="21" t="s">
        <v>19</v>
      </c>
      <c r="C11" s="29">
        <v>31009887</v>
      </c>
      <c r="D11" s="29">
        <v>25808104</v>
      </c>
      <c r="E11" s="30">
        <v>22546782</v>
      </c>
      <c r="F11" s="31">
        <v>29726208</v>
      </c>
      <c r="G11" s="29">
        <v>29726208</v>
      </c>
      <c r="H11" s="32">
        <v>29726208</v>
      </c>
      <c r="I11" s="30">
        <v>14428272</v>
      </c>
      <c r="J11" s="33">
        <v>30000000</v>
      </c>
      <c r="K11" s="29">
        <v>32617200</v>
      </c>
      <c r="L11" s="32">
        <v>34117596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3296878</v>
      </c>
      <c r="D13" s="29">
        <v>4379480</v>
      </c>
      <c r="E13" s="30">
        <v>6850525</v>
      </c>
      <c r="F13" s="31">
        <v>7465452</v>
      </c>
      <c r="G13" s="29">
        <v>7465452</v>
      </c>
      <c r="H13" s="32">
        <v>7465452</v>
      </c>
      <c r="I13" s="30">
        <v>10191466</v>
      </c>
      <c r="J13" s="33">
        <v>7831262</v>
      </c>
      <c r="K13" s="29">
        <v>8191572</v>
      </c>
      <c r="L13" s="32">
        <v>8568420</v>
      </c>
    </row>
    <row r="14" spans="1:12" ht="13.5" x14ac:dyDescent="0.25">
      <c r="A14" s="28" t="s">
        <v>30</v>
      </c>
      <c r="B14" s="21" t="s">
        <v>19</v>
      </c>
      <c r="C14" s="29">
        <v>19906215</v>
      </c>
      <c r="D14" s="29">
        <v>19729234</v>
      </c>
      <c r="E14" s="30">
        <v>17912800</v>
      </c>
      <c r="F14" s="31">
        <v>42909624</v>
      </c>
      <c r="G14" s="29">
        <v>30674372</v>
      </c>
      <c r="H14" s="32">
        <v>30674372</v>
      </c>
      <c r="I14" s="30">
        <v>14263190</v>
      </c>
      <c r="J14" s="33">
        <v>29177417</v>
      </c>
      <c r="K14" s="29">
        <v>33657576</v>
      </c>
      <c r="L14" s="32">
        <v>35205828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16422342</v>
      </c>
      <c r="D16" s="34">
        <v>20369568</v>
      </c>
      <c r="E16" s="35">
        <v>17761715</v>
      </c>
      <c r="F16" s="36">
        <v>18811308</v>
      </c>
      <c r="G16" s="34">
        <v>18811308</v>
      </c>
      <c r="H16" s="37">
        <v>18811308</v>
      </c>
      <c r="I16" s="38">
        <v>18196450</v>
      </c>
      <c r="J16" s="36">
        <v>19733063</v>
      </c>
      <c r="K16" s="34">
        <v>20640780</v>
      </c>
      <c r="L16" s="37">
        <v>21590280</v>
      </c>
    </row>
    <row r="17" spans="1:12" ht="13.5" x14ac:dyDescent="0.25">
      <c r="A17" s="28" t="s">
        <v>33</v>
      </c>
      <c r="B17" s="21" t="s">
        <v>19</v>
      </c>
      <c r="C17" s="34">
        <v>1231183</v>
      </c>
      <c r="D17" s="34">
        <v>1234294</v>
      </c>
      <c r="E17" s="37">
        <v>1924068</v>
      </c>
      <c r="F17" s="39">
        <v>1502820</v>
      </c>
      <c r="G17" s="34">
        <v>1502820</v>
      </c>
      <c r="H17" s="37">
        <v>1502820</v>
      </c>
      <c r="I17" s="40">
        <v>1993526</v>
      </c>
      <c r="J17" s="39">
        <v>1576457</v>
      </c>
      <c r="K17" s="34">
        <v>1648992</v>
      </c>
      <c r="L17" s="37">
        <v>1724844</v>
      </c>
    </row>
    <row r="18" spans="1:12" ht="13.5" x14ac:dyDescent="0.25">
      <c r="A18" s="28" t="s">
        <v>34</v>
      </c>
      <c r="B18" s="21" t="s">
        <v>19</v>
      </c>
      <c r="C18" s="34">
        <v>6978479</v>
      </c>
      <c r="D18" s="34">
        <v>5786786</v>
      </c>
      <c r="E18" s="37">
        <v>6457482</v>
      </c>
      <c r="F18" s="39">
        <v>8400624</v>
      </c>
      <c r="G18" s="34">
        <v>8400624</v>
      </c>
      <c r="H18" s="37">
        <v>8400624</v>
      </c>
      <c r="I18" s="41">
        <v>6016773</v>
      </c>
      <c r="J18" s="39">
        <v>8812255</v>
      </c>
      <c r="K18" s="34">
        <v>9217620</v>
      </c>
      <c r="L18" s="37">
        <v>9641640</v>
      </c>
    </row>
    <row r="19" spans="1:12" ht="13.5" x14ac:dyDescent="0.25">
      <c r="A19" s="28" t="s">
        <v>35</v>
      </c>
      <c r="B19" s="21" t="s">
        <v>19</v>
      </c>
      <c r="C19" s="34">
        <v>35722818</v>
      </c>
      <c r="D19" s="34">
        <v>10431649</v>
      </c>
      <c r="E19" s="37">
        <v>16171203</v>
      </c>
      <c r="F19" s="39">
        <v>110755204</v>
      </c>
      <c r="G19" s="34">
        <v>9555204</v>
      </c>
      <c r="H19" s="37">
        <v>9555204</v>
      </c>
      <c r="I19" s="41">
        <v>25724251</v>
      </c>
      <c r="J19" s="39">
        <v>100004464</v>
      </c>
      <c r="K19" s="34">
        <v>60484548</v>
      </c>
      <c r="L19" s="37">
        <v>20966840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428628647</v>
      </c>
      <c r="D21" s="34">
        <v>445311484</v>
      </c>
      <c r="E21" s="37">
        <v>474242600</v>
      </c>
      <c r="F21" s="39">
        <v>485661667</v>
      </c>
      <c r="G21" s="34">
        <v>494661667</v>
      </c>
      <c r="H21" s="37">
        <v>494661667</v>
      </c>
      <c r="I21" s="41">
        <v>456840261</v>
      </c>
      <c r="J21" s="39">
        <v>639381228</v>
      </c>
      <c r="K21" s="34">
        <v>662156456</v>
      </c>
      <c r="L21" s="37">
        <v>685302768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36174621</v>
      </c>
      <c r="D23" s="34">
        <v>17991281</v>
      </c>
      <c r="E23" s="37">
        <v>27497331</v>
      </c>
      <c r="F23" s="39">
        <v>20064072</v>
      </c>
      <c r="G23" s="34">
        <v>20064072</v>
      </c>
      <c r="H23" s="37">
        <v>20064072</v>
      </c>
      <c r="I23" s="41">
        <v>8436367</v>
      </c>
      <c r="J23" s="39">
        <v>24934212</v>
      </c>
      <c r="K23" s="34">
        <v>26081196</v>
      </c>
      <c r="L23" s="37">
        <v>26977176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264769081</v>
      </c>
      <c r="D25" s="34">
        <v>255019607</v>
      </c>
      <c r="E25" s="37">
        <v>294426369</v>
      </c>
      <c r="F25" s="39">
        <v>339266600</v>
      </c>
      <c r="G25" s="34">
        <v>339266600</v>
      </c>
      <c r="H25" s="37">
        <v>339266600</v>
      </c>
      <c r="I25" s="41">
        <v>341685627</v>
      </c>
      <c r="J25" s="39">
        <v>357022560</v>
      </c>
      <c r="K25" s="34">
        <v>382120324</v>
      </c>
      <c r="L25" s="37">
        <v>412655324</v>
      </c>
    </row>
    <row r="26" spans="1:12" ht="13.5" x14ac:dyDescent="0.25">
      <c r="A26" s="28" t="s">
        <v>28</v>
      </c>
      <c r="B26" s="21" t="s">
        <v>19</v>
      </c>
      <c r="C26" s="34">
        <v>3084577</v>
      </c>
      <c r="D26" s="34">
        <v>4111883</v>
      </c>
      <c r="E26" s="37">
        <v>7083303</v>
      </c>
      <c r="F26" s="39">
        <v>6170784</v>
      </c>
      <c r="G26" s="34">
        <v>8170784</v>
      </c>
      <c r="H26" s="37">
        <v>8170784</v>
      </c>
      <c r="I26" s="41">
        <v>7609947</v>
      </c>
      <c r="J26" s="39">
        <v>8571151</v>
      </c>
      <c r="K26" s="34">
        <v>8965428</v>
      </c>
      <c r="L26" s="37">
        <v>9377832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7441620</v>
      </c>
      <c r="K28" s="34">
        <v>8380032</v>
      </c>
      <c r="L28" s="37">
        <v>10171512</v>
      </c>
    </row>
    <row r="29" spans="1:12" ht="13.5" x14ac:dyDescent="0.25">
      <c r="A29" s="28" t="s">
        <v>43</v>
      </c>
      <c r="B29" s="21" t="s">
        <v>19</v>
      </c>
      <c r="C29" s="34">
        <v>-20007878</v>
      </c>
      <c r="D29" s="34">
        <v>0</v>
      </c>
      <c r="E29" s="37">
        <v>-4383588</v>
      </c>
      <c r="F29" s="39">
        <v>7702800</v>
      </c>
      <c r="G29" s="34">
        <v>7702800</v>
      </c>
      <c r="H29" s="37">
        <v>7702800</v>
      </c>
      <c r="I29" s="41">
        <v>4255743</v>
      </c>
      <c r="J29" s="39">
        <v>20000000</v>
      </c>
      <c r="K29" s="34">
        <v>20980000</v>
      </c>
      <c r="L29" s="37">
        <v>21945080</v>
      </c>
    </row>
    <row r="30" spans="1:12" ht="13.5" x14ac:dyDescent="0.25">
      <c r="A30" s="28" t="s">
        <v>44</v>
      </c>
      <c r="B30" s="21" t="s">
        <v>19</v>
      </c>
      <c r="C30" s="34">
        <v>12718308</v>
      </c>
      <c r="D30" s="34">
        <v>7813402</v>
      </c>
      <c r="E30" s="37">
        <v>27344424</v>
      </c>
      <c r="F30" s="38">
        <v>15614980</v>
      </c>
      <c r="G30" s="34">
        <v>15614980</v>
      </c>
      <c r="H30" s="37">
        <v>15614980</v>
      </c>
      <c r="I30" s="41">
        <v>10582927</v>
      </c>
      <c r="J30" s="39">
        <v>20500000</v>
      </c>
      <c r="K30" s="34">
        <v>21504500</v>
      </c>
      <c r="L30" s="37">
        <v>22493707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1810682859</v>
      </c>
      <c r="D32" s="52">
        <f t="shared" ref="D32:L32" si="0">SUM(D6:D19)+SUM(D21:D31)</f>
        <v>1848883410</v>
      </c>
      <c r="E32" s="53">
        <f t="shared" si="0"/>
        <v>1957069316</v>
      </c>
      <c r="F32" s="54">
        <f t="shared" si="0"/>
        <v>2361424406</v>
      </c>
      <c r="G32" s="52">
        <f t="shared" si="0"/>
        <v>2218765167</v>
      </c>
      <c r="H32" s="55">
        <f t="shared" si="0"/>
        <v>2218765167</v>
      </c>
      <c r="I32" s="56">
        <f t="shared" si="0"/>
        <v>1953600344</v>
      </c>
      <c r="J32" s="57">
        <f t="shared" si="0"/>
        <v>2514955951</v>
      </c>
      <c r="K32" s="52">
        <f t="shared" si="0"/>
        <v>2704038839</v>
      </c>
      <c r="L32" s="53">
        <f t="shared" si="0"/>
        <v>2960530481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649857204</v>
      </c>
      <c r="D34" s="34">
        <v>680801692</v>
      </c>
      <c r="E34" s="37">
        <v>752356840</v>
      </c>
      <c r="F34" s="38">
        <v>770918339</v>
      </c>
      <c r="G34" s="34">
        <v>770918339</v>
      </c>
      <c r="H34" s="40">
        <v>770918339</v>
      </c>
      <c r="I34" s="41">
        <v>712179230</v>
      </c>
      <c r="J34" s="39">
        <v>843313819</v>
      </c>
      <c r="K34" s="34">
        <v>807021910</v>
      </c>
      <c r="L34" s="37">
        <v>814574574</v>
      </c>
    </row>
    <row r="35" spans="1:12" ht="13.5" x14ac:dyDescent="0.25">
      <c r="A35" s="28" t="s">
        <v>49</v>
      </c>
      <c r="B35" s="21" t="s">
        <v>19</v>
      </c>
      <c r="C35" s="34">
        <v>23201105</v>
      </c>
      <c r="D35" s="34">
        <v>27022288</v>
      </c>
      <c r="E35" s="37">
        <v>28537964</v>
      </c>
      <c r="F35" s="38">
        <v>29910006</v>
      </c>
      <c r="G35" s="34">
        <v>30710006</v>
      </c>
      <c r="H35" s="40">
        <v>30710006</v>
      </c>
      <c r="I35" s="41">
        <v>27815790</v>
      </c>
      <c r="J35" s="39">
        <v>32214796</v>
      </c>
      <c r="K35" s="34">
        <v>33793320</v>
      </c>
      <c r="L35" s="37">
        <v>36495089</v>
      </c>
    </row>
    <row r="36" spans="1:12" ht="13.5" x14ac:dyDescent="0.25">
      <c r="A36" s="28" t="s">
        <v>50</v>
      </c>
      <c r="B36" s="21" t="s">
        <v>22</v>
      </c>
      <c r="C36" s="34">
        <v>547004292</v>
      </c>
      <c r="D36" s="34">
        <v>622993689</v>
      </c>
      <c r="E36" s="37">
        <v>595730886</v>
      </c>
      <c r="F36" s="39">
        <v>670449464</v>
      </c>
      <c r="G36" s="34">
        <v>700449464</v>
      </c>
      <c r="H36" s="37">
        <v>700449464</v>
      </c>
      <c r="I36" s="41">
        <v>573491408</v>
      </c>
      <c r="J36" s="39">
        <v>789406028</v>
      </c>
      <c r="K36" s="34">
        <v>910974547</v>
      </c>
      <c r="L36" s="37">
        <v>1040332931</v>
      </c>
    </row>
    <row r="37" spans="1:12" ht="13.5" x14ac:dyDescent="0.25">
      <c r="A37" s="28" t="s">
        <v>51</v>
      </c>
      <c r="B37" s="21" t="s">
        <v>52</v>
      </c>
      <c r="C37" s="34">
        <v>72609857</v>
      </c>
      <c r="D37" s="34">
        <v>52835992</v>
      </c>
      <c r="E37" s="37">
        <v>92018153</v>
      </c>
      <c r="F37" s="39">
        <v>91176516</v>
      </c>
      <c r="G37" s="34">
        <v>92043203</v>
      </c>
      <c r="H37" s="37">
        <v>92043203</v>
      </c>
      <c r="I37" s="41">
        <v>88405797</v>
      </c>
      <c r="J37" s="39">
        <v>76930549</v>
      </c>
      <c r="K37" s="34">
        <v>85549024</v>
      </c>
      <c r="L37" s="37">
        <v>92638448</v>
      </c>
    </row>
    <row r="38" spans="1:12" ht="13.5" x14ac:dyDescent="0.25">
      <c r="A38" s="28" t="s">
        <v>53</v>
      </c>
      <c r="B38" s="21" t="s">
        <v>54</v>
      </c>
      <c r="C38" s="34">
        <v>-120899478</v>
      </c>
      <c r="D38" s="34">
        <v>48991844</v>
      </c>
      <c r="E38" s="37">
        <v>30747698</v>
      </c>
      <c r="F38" s="38">
        <v>31133259</v>
      </c>
      <c r="G38" s="34">
        <v>31133259</v>
      </c>
      <c r="H38" s="40">
        <v>31133259</v>
      </c>
      <c r="I38" s="41">
        <v>0</v>
      </c>
      <c r="J38" s="39">
        <v>21164276</v>
      </c>
      <c r="K38" s="34">
        <v>22137833</v>
      </c>
      <c r="L38" s="37">
        <v>23156174</v>
      </c>
    </row>
    <row r="39" spans="1:12" ht="13.5" x14ac:dyDescent="0.25">
      <c r="A39" s="28" t="s">
        <v>55</v>
      </c>
      <c r="B39" s="21" t="s">
        <v>19</v>
      </c>
      <c r="C39" s="34">
        <v>209085843</v>
      </c>
      <c r="D39" s="34">
        <v>218019658</v>
      </c>
      <c r="E39" s="37">
        <v>215605701</v>
      </c>
      <c r="F39" s="39">
        <v>254773003</v>
      </c>
      <c r="G39" s="34">
        <v>254773003</v>
      </c>
      <c r="H39" s="37">
        <v>254773003</v>
      </c>
      <c r="I39" s="41">
        <v>209571357</v>
      </c>
      <c r="J39" s="39">
        <v>261798007</v>
      </c>
      <c r="K39" s="34">
        <v>273845020</v>
      </c>
      <c r="L39" s="37">
        <v>286184900</v>
      </c>
    </row>
    <row r="40" spans="1:12" ht="13.5" x14ac:dyDescent="0.25">
      <c r="A40" s="28" t="s">
        <v>28</v>
      </c>
      <c r="B40" s="21" t="s">
        <v>19</v>
      </c>
      <c r="C40" s="34">
        <v>37629948</v>
      </c>
      <c r="D40" s="34">
        <v>61647358</v>
      </c>
      <c r="E40" s="37">
        <v>87607823</v>
      </c>
      <c r="F40" s="38">
        <v>62526095</v>
      </c>
      <c r="G40" s="34">
        <v>62526095</v>
      </c>
      <c r="H40" s="40">
        <v>62526095</v>
      </c>
      <c r="I40" s="41">
        <v>51154684</v>
      </c>
      <c r="J40" s="39">
        <v>126436448</v>
      </c>
      <c r="K40" s="34">
        <v>141598908</v>
      </c>
      <c r="L40" s="37">
        <v>150148350</v>
      </c>
    </row>
    <row r="41" spans="1:12" ht="13.5" x14ac:dyDescent="0.25">
      <c r="A41" s="28" t="s">
        <v>56</v>
      </c>
      <c r="B41" s="21" t="s">
        <v>19</v>
      </c>
      <c r="C41" s="34">
        <v>200513993</v>
      </c>
      <c r="D41" s="34">
        <v>238587323</v>
      </c>
      <c r="E41" s="37">
        <v>233485754</v>
      </c>
      <c r="F41" s="38">
        <v>303738931</v>
      </c>
      <c r="G41" s="34">
        <v>301081231</v>
      </c>
      <c r="H41" s="40">
        <v>301081231</v>
      </c>
      <c r="I41" s="41">
        <v>226066011</v>
      </c>
      <c r="J41" s="39">
        <v>252519132</v>
      </c>
      <c r="K41" s="34">
        <v>280691374</v>
      </c>
      <c r="L41" s="37">
        <v>291267562</v>
      </c>
    </row>
    <row r="42" spans="1:12" ht="13.5" x14ac:dyDescent="0.25">
      <c r="A42" s="28" t="s">
        <v>57</v>
      </c>
      <c r="B42" s="21" t="s">
        <v>19</v>
      </c>
      <c r="C42" s="34">
        <v>2342339</v>
      </c>
      <c r="D42" s="34">
        <v>23293162</v>
      </c>
      <c r="E42" s="37">
        <v>5497821</v>
      </c>
      <c r="F42" s="39">
        <v>6819139</v>
      </c>
      <c r="G42" s="34">
        <v>7349777</v>
      </c>
      <c r="H42" s="37">
        <v>7349777</v>
      </c>
      <c r="I42" s="41">
        <v>2739813</v>
      </c>
      <c r="J42" s="39">
        <v>6464916</v>
      </c>
      <c r="K42" s="34">
        <v>6888484</v>
      </c>
      <c r="L42" s="37">
        <v>7065316</v>
      </c>
    </row>
    <row r="43" spans="1:12" ht="13.5" x14ac:dyDescent="0.25">
      <c r="A43" s="28" t="s">
        <v>58</v>
      </c>
      <c r="B43" s="21" t="s">
        <v>19</v>
      </c>
      <c r="C43" s="34">
        <v>152498126</v>
      </c>
      <c r="D43" s="34">
        <v>16816433</v>
      </c>
      <c r="E43" s="37">
        <v>13559100</v>
      </c>
      <c r="F43" s="38">
        <v>22345295</v>
      </c>
      <c r="G43" s="34">
        <v>22345295</v>
      </c>
      <c r="H43" s="40">
        <v>22345295</v>
      </c>
      <c r="I43" s="41">
        <v>-34652</v>
      </c>
      <c r="J43" s="39">
        <v>23369378</v>
      </c>
      <c r="K43" s="34">
        <v>23369378</v>
      </c>
      <c r="L43" s="37">
        <v>25642144</v>
      </c>
    </row>
    <row r="44" spans="1:12" ht="13.5" x14ac:dyDescent="0.25">
      <c r="A44" s="28" t="s">
        <v>59</v>
      </c>
      <c r="B44" s="21" t="s">
        <v>19</v>
      </c>
      <c r="C44" s="34">
        <v>97328719</v>
      </c>
      <c r="D44" s="34">
        <v>108835205</v>
      </c>
      <c r="E44" s="37">
        <v>132800326</v>
      </c>
      <c r="F44" s="39">
        <v>186287648</v>
      </c>
      <c r="G44" s="34">
        <v>179726792</v>
      </c>
      <c r="H44" s="37">
        <v>179726792</v>
      </c>
      <c r="I44" s="41">
        <v>148068644</v>
      </c>
      <c r="J44" s="39">
        <v>185365729</v>
      </c>
      <c r="K44" s="34">
        <v>198699782</v>
      </c>
      <c r="L44" s="37">
        <v>200737698</v>
      </c>
    </row>
    <row r="45" spans="1:12" ht="13.5" x14ac:dyDescent="0.25">
      <c r="A45" s="28" t="s">
        <v>60</v>
      </c>
      <c r="B45" s="21" t="s">
        <v>19</v>
      </c>
      <c r="C45" s="34">
        <v>1205748</v>
      </c>
      <c r="D45" s="34">
        <v>1934670</v>
      </c>
      <c r="E45" s="37">
        <v>4921242</v>
      </c>
      <c r="F45" s="38">
        <v>0</v>
      </c>
      <c r="G45" s="34">
        <v>0</v>
      </c>
      <c r="H45" s="37">
        <v>0</v>
      </c>
      <c r="I45" s="41">
        <v>0</v>
      </c>
      <c r="J45" s="39">
        <v>4000000</v>
      </c>
      <c r="K45" s="34">
        <v>4184000</v>
      </c>
      <c r="L45" s="37">
        <v>4376464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1884920</v>
      </c>
      <c r="F46" s="39">
        <v>5205414</v>
      </c>
      <c r="G46" s="34">
        <v>5205414</v>
      </c>
      <c r="H46" s="37">
        <v>5205414</v>
      </c>
      <c r="I46" s="41">
        <v>9932275</v>
      </c>
      <c r="J46" s="39">
        <v>2460980</v>
      </c>
      <c r="K46" s="34">
        <v>2574186</v>
      </c>
      <c r="L46" s="37">
        <v>2692599</v>
      </c>
    </row>
    <row r="47" spans="1:12" x14ac:dyDescent="0.2">
      <c r="A47" s="60" t="s">
        <v>62</v>
      </c>
      <c r="B47" s="51" t="s">
        <v>19</v>
      </c>
      <c r="C47" s="52">
        <f>SUM(C34:C46)</f>
        <v>1872377696</v>
      </c>
      <c r="D47" s="52">
        <f t="shared" ref="D47:L47" si="1">SUM(D34:D46)</f>
        <v>2101779314</v>
      </c>
      <c r="E47" s="53">
        <f t="shared" si="1"/>
        <v>2194754228</v>
      </c>
      <c r="F47" s="54">
        <f t="shared" si="1"/>
        <v>2435283109</v>
      </c>
      <c r="G47" s="52">
        <f t="shared" si="1"/>
        <v>2458261878</v>
      </c>
      <c r="H47" s="53">
        <f t="shared" si="1"/>
        <v>2458261878</v>
      </c>
      <c r="I47" s="56">
        <f t="shared" si="1"/>
        <v>2049390357</v>
      </c>
      <c r="J47" s="57">
        <f t="shared" si="1"/>
        <v>2625444058</v>
      </c>
      <c r="K47" s="52">
        <f t="shared" si="1"/>
        <v>2791327766</v>
      </c>
      <c r="L47" s="53">
        <f t="shared" si="1"/>
        <v>2975312249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-61694837</v>
      </c>
      <c r="D48" s="61">
        <f t="shared" si="2"/>
        <v>-252895904</v>
      </c>
      <c r="E48" s="62">
        <f t="shared" si="2"/>
        <v>-237684912</v>
      </c>
      <c r="F48" s="63">
        <f t="shared" si="2"/>
        <v>-73858703</v>
      </c>
      <c r="G48" s="61">
        <f t="shared" si="2"/>
        <v>-239496711</v>
      </c>
      <c r="H48" s="62">
        <f t="shared" si="2"/>
        <v>-239496711</v>
      </c>
      <c r="I48" s="64">
        <f t="shared" si="2"/>
        <v>-95790013</v>
      </c>
      <c r="J48" s="65">
        <f t="shared" si="2"/>
        <v>-110488107</v>
      </c>
      <c r="K48" s="61">
        <f t="shared" si="2"/>
        <v>-87288927</v>
      </c>
      <c r="L48" s="62">
        <f t="shared" si="2"/>
        <v>-14781768</v>
      </c>
    </row>
    <row r="49" spans="1:12" ht="25.5" x14ac:dyDescent="0.25">
      <c r="A49" s="66" t="s">
        <v>64</v>
      </c>
      <c r="B49" s="21" t="s">
        <v>65</v>
      </c>
      <c r="C49" s="34">
        <v>157933962</v>
      </c>
      <c r="D49" s="34">
        <v>185959280</v>
      </c>
      <c r="E49" s="37">
        <v>272652800</v>
      </c>
      <c r="F49" s="39">
        <v>205584400</v>
      </c>
      <c r="G49" s="34">
        <v>205584400</v>
      </c>
      <c r="H49" s="37">
        <v>205584400</v>
      </c>
      <c r="I49" s="41">
        <v>156799186</v>
      </c>
      <c r="J49" s="39">
        <v>170149440</v>
      </c>
      <c r="K49" s="34">
        <v>152563684</v>
      </c>
      <c r="L49" s="37">
        <v>132555681</v>
      </c>
    </row>
    <row r="50" spans="1:12" ht="13.5" x14ac:dyDescent="0.25">
      <c r="A50" s="66" t="s">
        <v>66</v>
      </c>
      <c r="B50" s="21" t="s">
        <v>65</v>
      </c>
      <c r="C50" s="34">
        <v>41689195</v>
      </c>
      <c r="D50" s="34">
        <v>12909841</v>
      </c>
      <c r="E50" s="37">
        <v>37232300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137928320</v>
      </c>
      <c r="D51" s="68">
        <f t="shared" si="3"/>
        <v>-54026783</v>
      </c>
      <c r="E51" s="69">
        <f t="shared" si="3"/>
        <v>72200188</v>
      </c>
      <c r="F51" s="70">
        <f t="shared" si="3"/>
        <v>131725697</v>
      </c>
      <c r="G51" s="68">
        <f t="shared" si="3"/>
        <v>-33912311</v>
      </c>
      <c r="H51" s="69">
        <f t="shared" si="3"/>
        <v>-33912311</v>
      </c>
      <c r="I51" s="71">
        <f t="shared" si="3"/>
        <v>61009173</v>
      </c>
      <c r="J51" s="72">
        <f t="shared" si="3"/>
        <v>59661333</v>
      </c>
      <c r="K51" s="68">
        <f t="shared" si="3"/>
        <v>65274757</v>
      </c>
      <c r="L51" s="69">
        <f t="shared" si="3"/>
        <v>117773913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137928320</v>
      </c>
      <c r="D53" s="79">
        <f t="shared" ref="D53:L53" si="4">+D51-D52</f>
        <v>-54026783</v>
      </c>
      <c r="E53" s="80">
        <f t="shared" si="4"/>
        <v>72200188</v>
      </c>
      <c r="F53" s="81">
        <f t="shared" si="4"/>
        <v>131725697</v>
      </c>
      <c r="G53" s="79">
        <f t="shared" si="4"/>
        <v>-33912311</v>
      </c>
      <c r="H53" s="80">
        <f t="shared" si="4"/>
        <v>-33912311</v>
      </c>
      <c r="I53" s="82">
        <f t="shared" si="4"/>
        <v>61009173</v>
      </c>
      <c r="J53" s="83">
        <f t="shared" si="4"/>
        <v>59661333</v>
      </c>
      <c r="K53" s="79">
        <f t="shared" si="4"/>
        <v>65274757</v>
      </c>
      <c r="L53" s="80">
        <f t="shared" si="4"/>
        <v>117773913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137928320</v>
      </c>
      <c r="D56" s="68">
        <f t="shared" ref="D56:L56" si="5">SUM(D53:D55)</f>
        <v>-54026783</v>
      </c>
      <c r="E56" s="69">
        <f t="shared" si="5"/>
        <v>72200188</v>
      </c>
      <c r="F56" s="70">
        <f t="shared" si="5"/>
        <v>131725697</v>
      </c>
      <c r="G56" s="68">
        <f t="shared" si="5"/>
        <v>-33912311</v>
      </c>
      <c r="H56" s="69">
        <f t="shared" si="5"/>
        <v>-33912311</v>
      </c>
      <c r="I56" s="71">
        <f t="shared" si="5"/>
        <v>61009173</v>
      </c>
      <c r="J56" s="72">
        <f t="shared" si="5"/>
        <v>59661333</v>
      </c>
      <c r="K56" s="68">
        <f t="shared" si="5"/>
        <v>65274757</v>
      </c>
      <c r="L56" s="69">
        <f t="shared" si="5"/>
        <v>117773913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137928320</v>
      </c>
      <c r="D59" s="87">
        <f t="shared" ref="D59:L59" si="6">SUM(D56:D58)</f>
        <v>-54026783</v>
      </c>
      <c r="E59" s="88">
        <f t="shared" si="6"/>
        <v>72200188</v>
      </c>
      <c r="F59" s="89">
        <f t="shared" si="6"/>
        <v>131725697</v>
      </c>
      <c r="G59" s="87">
        <f t="shared" si="6"/>
        <v>-33912311</v>
      </c>
      <c r="H59" s="90">
        <f t="shared" si="6"/>
        <v>-33912311</v>
      </c>
      <c r="I59" s="91">
        <f t="shared" si="6"/>
        <v>61009173</v>
      </c>
      <c r="J59" s="92">
        <f t="shared" si="6"/>
        <v>59661333</v>
      </c>
      <c r="K59" s="87">
        <f t="shared" si="6"/>
        <v>65274757</v>
      </c>
      <c r="L59" s="88">
        <f t="shared" si="6"/>
        <v>117773913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86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1137108485</v>
      </c>
      <c r="D6" s="29">
        <v>1258134429</v>
      </c>
      <c r="E6" s="30">
        <v>1280692735</v>
      </c>
      <c r="F6" s="31">
        <v>1516161859</v>
      </c>
      <c r="G6" s="29">
        <v>1516161859</v>
      </c>
      <c r="H6" s="32">
        <v>1516161859</v>
      </c>
      <c r="I6" s="30">
        <v>1442531827</v>
      </c>
      <c r="J6" s="33">
        <v>1654532501</v>
      </c>
      <c r="K6" s="29">
        <v>1914294106</v>
      </c>
      <c r="L6" s="32">
        <v>2214838278</v>
      </c>
    </row>
    <row r="7" spans="1:12" ht="13.5" x14ac:dyDescent="0.25">
      <c r="A7" s="28" t="s">
        <v>23</v>
      </c>
      <c r="B7" s="21" t="s">
        <v>22</v>
      </c>
      <c r="C7" s="29">
        <v>102311533</v>
      </c>
      <c r="D7" s="29">
        <v>109243597</v>
      </c>
      <c r="E7" s="30">
        <v>120776179</v>
      </c>
      <c r="F7" s="31">
        <v>138166945</v>
      </c>
      <c r="G7" s="29">
        <v>129876929</v>
      </c>
      <c r="H7" s="32">
        <v>129876929</v>
      </c>
      <c r="I7" s="30">
        <v>115633632</v>
      </c>
      <c r="J7" s="33">
        <v>119884787</v>
      </c>
      <c r="K7" s="29">
        <v>127077873</v>
      </c>
      <c r="L7" s="32">
        <v>134702546</v>
      </c>
    </row>
    <row r="8" spans="1:12" ht="13.5" x14ac:dyDescent="0.25">
      <c r="A8" s="28" t="s">
        <v>24</v>
      </c>
      <c r="B8" s="21" t="s">
        <v>22</v>
      </c>
      <c r="C8" s="29">
        <v>22701465</v>
      </c>
      <c r="D8" s="29">
        <v>23171875</v>
      </c>
      <c r="E8" s="30">
        <v>23435857</v>
      </c>
      <c r="F8" s="31">
        <v>25745638</v>
      </c>
      <c r="G8" s="29">
        <v>25294921</v>
      </c>
      <c r="H8" s="32">
        <v>25294921</v>
      </c>
      <c r="I8" s="30">
        <v>25879731</v>
      </c>
      <c r="J8" s="33">
        <v>25627417</v>
      </c>
      <c r="K8" s="29">
        <v>27165061</v>
      </c>
      <c r="L8" s="32">
        <v>28794965</v>
      </c>
    </row>
    <row r="9" spans="1:12" ht="13.5" x14ac:dyDescent="0.25">
      <c r="A9" s="28" t="s">
        <v>25</v>
      </c>
      <c r="B9" s="21" t="s">
        <v>22</v>
      </c>
      <c r="C9" s="29">
        <v>138650855</v>
      </c>
      <c r="D9" s="29">
        <v>159341854</v>
      </c>
      <c r="E9" s="30">
        <v>150703160</v>
      </c>
      <c r="F9" s="31">
        <v>159571065</v>
      </c>
      <c r="G9" s="29">
        <v>159571065</v>
      </c>
      <c r="H9" s="32">
        <v>159571065</v>
      </c>
      <c r="I9" s="30">
        <v>156198846</v>
      </c>
      <c r="J9" s="33">
        <v>165953711</v>
      </c>
      <c r="K9" s="29">
        <v>175910936</v>
      </c>
      <c r="L9" s="32">
        <v>186465590</v>
      </c>
    </row>
    <row r="10" spans="1:12" ht="13.5" x14ac:dyDescent="0.25">
      <c r="A10" s="28" t="s">
        <v>26</v>
      </c>
      <c r="B10" s="21" t="s">
        <v>19</v>
      </c>
      <c r="C10" s="29">
        <v>13137549</v>
      </c>
      <c r="D10" s="29">
        <v>18662934</v>
      </c>
      <c r="E10" s="30">
        <v>10104291</v>
      </c>
      <c r="F10" s="31">
        <v>14444148</v>
      </c>
      <c r="G10" s="29">
        <v>13969731</v>
      </c>
      <c r="H10" s="32">
        <v>13969731</v>
      </c>
      <c r="I10" s="30">
        <v>12712802</v>
      </c>
      <c r="J10" s="33">
        <v>14930835</v>
      </c>
      <c r="K10" s="29">
        <v>16423915</v>
      </c>
      <c r="L10" s="32">
        <v>18066310</v>
      </c>
    </row>
    <row r="11" spans="1:12" ht="13.5" x14ac:dyDescent="0.25">
      <c r="A11" s="28" t="s">
        <v>27</v>
      </c>
      <c r="B11" s="21" t="s">
        <v>19</v>
      </c>
      <c r="C11" s="29">
        <v>37770715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42780869</v>
      </c>
      <c r="D13" s="29">
        <v>29528990</v>
      </c>
      <c r="E13" s="30">
        <v>37414341</v>
      </c>
      <c r="F13" s="31">
        <v>35790704</v>
      </c>
      <c r="G13" s="29">
        <v>45207422</v>
      </c>
      <c r="H13" s="32">
        <v>45207422</v>
      </c>
      <c r="I13" s="30">
        <v>45442772</v>
      </c>
      <c r="J13" s="33">
        <v>54674117</v>
      </c>
      <c r="K13" s="29">
        <v>60606258</v>
      </c>
      <c r="L13" s="32">
        <v>67182037</v>
      </c>
    </row>
    <row r="14" spans="1:12" ht="13.5" x14ac:dyDescent="0.25">
      <c r="A14" s="28" t="s">
        <v>30</v>
      </c>
      <c r="B14" s="21" t="s">
        <v>19</v>
      </c>
      <c r="C14" s="29">
        <v>12524842</v>
      </c>
      <c r="D14" s="29">
        <v>3558804</v>
      </c>
      <c r="E14" s="30">
        <v>9080495</v>
      </c>
      <c r="F14" s="31">
        <v>4162208</v>
      </c>
      <c r="G14" s="29">
        <v>10336839</v>
      </c>
      <c r="H14" s="32">
        <v>10336839</v>
      </c>
      <c r="I14" s="30">
        <v>9590290</v>
      </c>
      <c r="J14" s="33">
        <v>10406642</v>
      </c>
      <c r="K14" s="29">
        <v>10916567</v>
      </c>
      <c r="L14" s="32">
        <v>11451479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8316057</v>
      </c>
      <c r="D17" s="34">
        <v>45284216</v>
      </c>
      <c r="E17" s="37">
        <v>25282798</v>
      </c>
      <c r="F17" s="39">
        <v>40725318</v>
      </c>
      <c r="G17" s="34">
        <v>31178536</v>
      </c>
      <c r="H17" s="37">
        <v>31178536</v>
      </c>
      <c r="I17" s="40">
        <v>5672575</v>
      </c>
      <c r="J17" s="39">
        <v>5831803</v>
      </c>
      <c r="K17" s="34">
        <v>6117561</v>
      </c>
      <c r="L17" s="37">
        <v>6417319</v>
      </c>
    </row>
    <row r="18" spans="1:12" ht="13.5" x14ac:dyDescent="0.25">
      <c r="A18" s="28" t="s">
        <v>34</v>
      </c>
      <c r="B18" s="21" t="s">
        <v>19</v>
      </c>
      <c r="C18" s="34">
        <v>46261</v>
      </c>
      <c r="D18" s="34">
        <v>2783</v>
      </c>
      <c r="E18" s="37">
        <v>41061</v>
      </c>
      <c r="F18" s="39">
        <v>1825143</v>
      </c>
      <c r="G18" s="34">
        <v>203037</v>
      </c>
      <c r="H18" s="37">
        <v>203037</v>
      </c>
      <c r="I18" s="41">
        <v>169131</v>
      </c>
      <c r="J18" s="39">
        <v>158029</v>
      </c>
      <c r="K18" s="34">
        <v>165773</v>
      </c>
      <c r="L18" s="37">
        <v>173896</v>
      </c>
    </row>
    <row r="19" spans="1:12" ht="13.5" x14ac:dyDescent="0.25">
      <c r="A19" s="28" t="s">
        <v>35</v>
      </c>
      <c r="B19" s="21" t="s">
        <v>19</v>
      </c>
      <c r="C19" s="34">
        <v>29376254</v>
      </c>
      <c r="D19" s="34">
        <v>42753177</v>
      </c>
      <c r="E19" s="37">
        <v>420542746</v>
      </c>
      <c r="F19" s="39">
        <v>116196184</v>
      </c>
      <c r="G19" s="34">
        <v>220743500</v>
      </c>
      <c r="H19" s="37">
        <v>220743500</v>
      </c>
      <c r="I19" s="41">
        <v>126523683</v>
      </c>
      <c r="J19" s="39">
        <v>178228339</v>
      </c>
      <c r="K19" s="34">
        <v>186961528</v>
      </c>
      <c r="L19" s="37">
        <v>196122643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708139708</v>
      </c>
      <c r="D21" s="34">
        <v>744046040</v>
      </c>
      <c r="E21" s="37">
        <v>803090048</v>
      </c>
      <c r="F21" s="39">
        <v>1029662810</v>
      </c>
      <c r="G21" s="34">
        <v>1009055648</v>
      </c>
      <c r="H21" s="37">
        <v>1009055648</v>
      </c>
      <c r="I21" s="41">
        <v>978437698</v>
      </c>
      <c r="J21" s="39">
        <v>1058998989</v>
      </c>
      <c r="K21" s="34">
        <v>1122538927</v>
      </c>
      <c r="L21" s="37">
        <v>1189891264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5633489</v>
      </c>
      <c r="D23" s="34">
        <v>5054283</v>
      </c>
      <c r="E23" s="37">
        <v>3999415</v>
      </c>
      <c r="F23" s="39">
        <v>6155015</v>
      </c>
      <c r="G23" s="34">
        <v>3588159</v>
      </c>
      <c r="H23" s="37">
        <v>3588159</v>
      </c>
      <c r="I23" s="41">
        <v>3561378</v>
      </c>
      <c r="J23" s="39">
        <v>3970032</v>
      </c>
      <c r="K23" s="34">
        <v>4367033</v>
      </c>
      <c r="L23" s="37">
        <v>4803737</v>
      </c>
    </row>
    <row r="24" spans="1:12" ht="13.5" x14ac:dyDescent="0.25">
      <c r="A24" s="28" t="s">
        <v>40</v>
      </c>
      <c r="B24" s="21" t="s">
        <v>19</v>
      </c>
      <c r="C24" s="34">
        <v>270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995588278</v>
      </c>
      <c r="D25" s="34">
        <v>913257829</v>
      </c>
      <c r="E25" s="37">
        <v>963947001</v>
      </c>
      <c r="F25" s="39">
        <v>1062704210</v>
      </c>
      <c r="G25" s="34">
        <v>1062310210</v>
      </c>
      <c r="H25" s="37">
        <v>1062310210</v>
      </c>
      <c r="I25" s="41">
        <v>1061862634</v>
      </c>
      <c r="J25" s="39">
        <v>1133444000</v>
      </c>
      <c r="K25" s="34">
        <v>1189780000</v>
      </c>
      <c r="L25" s="37">
        <v>1251475000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3491702</v>
      </c>
      <c r="G26" s="34">
        <v>40104815</v>
      </c>
      <c r="H26" s="37">
        <v>40104815</v>
      </c>
      <c r="I26" s="41">
        <v>39935806</v>
      </c>
      <c r="J26" s="39">
        <v>38277445</v>
      </c>
      <c r="K26" s="34">
        <v>40574092</v>
      </c>
      <c r="L26" s="37">
        <v>43008538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9109318</v>
      </c>
      <c r="E30" s="37">
        <v>34447354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7545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3254086630</v>
      </c>
      <c r="D32" s="52">
        <f t="shared" ref="D32:L32" si="0">SUM(D6:D19)+SUM(D21:D31)</f>
        <v>3361150129</v>
      </c>
      <c r="E32" s="53">
        <f t="shared" si="0"/>
        <v>3883557481</v>
      </c>
      <c r="F32" s="54">
        <f t="shared" si="0"/>
        <v>4154810494</v>
      </c>
      <c r="G32" s="52">
        <f t="shared" si="0"/>
        <v>4267602671</v>
      </c>
      <c r="H32" s="55">
        <f t="shared" si="0"/>
        <v>4267602671</v>
      </c>
      <c r="I32" s="56">
        <f t="shared" si="0"/>
        <v>4024152805</v>
      </c>
      <c r="J32" s="57">
        <f t="shared" si="0"/>
        <v>4464918647</v>
      </c>
      <c r="K32" s="52">
        <f t="shared" si="0"/>
        <v>4882899630</v>
      </c>
      <c r="L32" s="53">
        <f t="shared" si="0"/>
        <v>5353393602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1147640887</v>
      </c>
      <c r="D34" s="34">
        <v>1198405423</v>
      </c>
      <c r="E34" s="37">
        <v>1256138747</v>
      </c>
      <c r="F34" s="38">
        <v>1201915183</v>
      </c>
      <c r="G34" s="34">
        <v>1251915183</v>
      </c>
      <c r="H34" s="40">
        <v>1251915183</v>
      </c>
      <c r="I34" s="41">
        <v>1271490546</v>
      </c>
      <c r="J34" s="39">
        <v>1324654114</v>
      </c>
      <c r="K34" s="34">
        <v>1385588205</v>
      </c>
      <c r="L34" s="37">
        <v>1449325252</v>
      </c>
    </row>
    <row r="35" spans="1:12" ht="13.5" x14ac:dyDescent="0.25">
      <c r="A35" s="28" t="s">
        <v>49</v>
      </c>
      <c r="B35" s="21" t="s">
        <v>19</v>
      </c>
      <c r="C35" s="34">
        <v>59255916</v>
      </c>
      <c r="D35" s="34">
        <v>59935638</v>
      </c>
      <c r="E35" s="37">
        <v>62781941</v>
      </c>
      <c r="F35" s="38">
        <v>64813438</v>
      </c>
      <c r="G35" s="34">
        <v>64813438</v>
      </c>
      <c r="H35" s="40">
        <v>64813438</v>
      </c>
      <c r="I35" s="41">
        <v>64974363</v>
      </c>
      <c r="J35" s="39">
        <v>74776861</v>
      </c>
      <c r="K35" s="34">
        <v>77618380</v>
      </c>
      <c r="L35" s="37">
        <v>80567871</v>
      </c>
    </row>
    <row r="36" spans="1:12" ht="13.5" x14ac:dyDescent="0.25">
      <c r="A36" s="28" t="s">
        <v>50</v>
      </c>
      <c r="B36" s="21" t="s">
        <v>22</v>
      </c>
      <c r="C36" s="34">
        <v>886815769</v>
      </c>
      <c r="D36" s="34">
        <v>1057513385</v>
      </c>
      <c r="E36" s="37">
        <v>1110556606</v>
      </c>
      <c r="F36" s="39">
        <v>1312620738</v>
      </c>
      <c r="G36" s="34">
        <v>1242620738</v>
      </c>
      <c r="H36" s="37">
        <v>1242620738</v>
      </c>
      <c r="I36" s="41">
        <v>1304914398</v>
      </c>
      <c r="J36" s="39">
        <v>1460900931</v>
      </c>
      <c r="K36" s="34">
        <v>1690262378</v>
      </c>
      <c r="L36" s="37">
        <v>1905263752</v>
      </c>
    </row>
    <row r="37" spans="1:12" ht="13.5" x14ac:dyDescent="0.25">
      <c r="A37" s="28" t="s">
        <v>51</v>
      </c>
      <c r="B37" s="21" t="s">
        <v>52</v>
      </c>
      <c r="C37" s="34">
        <v>127475174</v>
      </c>
      <c r="D37" s="34">
        <v>79631685</v>
      </c>
      <c r="E37" s="37">
        <v>91032356</v>
      </c>
      <c r="F37" s="39">
        <v>89944494</v>
      </c>
      <c r="G37" s="34">
        <v>89944494</v>
      </c>
      <c r="H37" s="37">
        <v>89944494</v>
      </c>
      <c r="I37" s="41">
        <v>94914055</v>
      </c>
      <c r="J37" s="39">
        <v>86245611</v>
      </c>
      <c r="K37" s="34">
        <v>90212911</v>
      </c>
      <c r="L37" s="37">
        <v>94362699</v>
      </c>
    </row>
    <row r="38" spans="1:12" ht="13.5" x14ac:dyDescent="0.25">
      <c r="A38" s="28" t="s">
        <v>53</v>
      </c>
      <c r="B38" s="21" t="s">
        <v>54</v>
      </c>
      <c r="C38" s="34">
        <v>-61788414</v>
      </c>
      <c r="D38" s="34">
        <v>-28229970</v>
      </c>
      <c r="E38" s="37">
        <v>320707352</v>
      </c>
      <c r="F38" s="38">
        <v>144304372</v>
      </c>
      <c r="G38" s="34">
        <v>144304372</v>
      </c>
      <c r="H38" s="40">
        <v>144304372</v>
      </c>
      <c r="I38" s="41">
        <v>0</v>
      </c>
      <c r="J38" s="39">
        <v>161405823</v>
      </c>
      <c r="K38" s="34">
        <v>179051136</v>
      </c>
      <c r="L38" s="37">
        <v>199013827</v>
      </c>
    </row>
    <row r="39" spans="1:12" ht="13.5" x14ac:dyDescent="0.25">
      <c r="A39" s="28" t="s">
        <v>55</v>
      </c>
      <c r="B39" s="21" t="s">
        <v>19</v>
      </c>
      <c r="C39" s="34">
        <v>540367352</v>
      </c>
      <c r="D39" s="34">
        <v>553635847</v>
      </c>
      <c r="E39" s="37">
        <v>557351721</v>
      </c>
      <c r="F39" s="39">
        <v>543499958</v>
      </c>
      <c r="G39" s="34">
        <v>543499958</v>
      </c>
      <c r="H39" s="37">
        <v>543499958</v>
      </c>
      <c r="I39" s="41">
        <v>554744705</v>
      </c>
      <c r="J39" s="39">
        <v>565839612</v>
      </c>
      <c r="K39" s="34">
        <v>571498008</v>
      </c>
      <c r="L39" s="37">
        <v>597786918</v>
      </c>
    </row>
    <row r="40" spans="1:12" ht="13.5" x14ac:dyDescent="0.25">
      <c r="A40" s="28" t="s">
        <v>28</v>
      </c>
      <c r="B40" s="21" t="s">
        <v>19</v>
      </c>
      <c r="C40" s="34">
        <v>85678468</v>
      </c>
      <c r="D40" s="34">
        <v>115406494</v>
      </c>
      <c r="E40" s="37">
        <v>168682238</v>
      </c>
      <c r="F40" s="38">
        <v>26739329</v>
      </c>
      <c r="G40" s="34">
        <v>31037264</v>
      </c>
      <c r="H40" s="40">
        <v>31037264</v>
      </c>
      <c r="I40" s="41">
        <v>79473527</v>
      </c>
      <c r="J40" s="39">
        <v>74683511</v>
      </c>
      <c r="K40" s="34">
        <v>76177181</v>
      </c>
      <c r="L40" s="37">
        <v>79681331</v>
      </c>
    </row>
    <row r="41" spans="1:12" ht="13.5" x14ac:dyDescent="0.25">
      <c r="A41" s="28" t="s">
        <v>56</v>
      </c>
      <c r="B41" s="21" t="s">
        <v>19</v>
      </c>
      <c r="C41" s="34">
        <v>685290698</v>
      </c>
      <c r="D41" s="34">
        <v>642528865</v>
      </c>
      <c r="E41" s="37">
        <v>603304682</v>
      </c>
      <c r="F41" s="38">
        <v>413358764</v>
      </c>
      <c r="G41" s="34">
        <v>559311459</v>
      </c>
      <c r="H41" s="40">
        <v>559311459</v>
      </c>
      <c r="I41" s="41">
        <v>611963505</v>
      </c>
      <c r="J41" s="39">
        <v>388617611</v>
      </c>
      <c r="K41" s="34">
        <v>406494021</v>
      </c>
      <c r="L41" s="37">
        <v>425192746</v>
      </c>
    </row>
    <row r="42" spans="1:12" ht="13.5" x14ac:dyDescent="0.25">
      <c r="A42" s="28" t="s">
        <v>57</v>
      </c>
      <c r="B42" s="21" t="s">
        <v>19</v>
      </c>
      <c r="C42" s="34">
        <v>1135055</v>
      </c>
      <c r="D42" s="34">
        <v>39335115</v>
      </c>
      <c r="E42" s="37">
        <v>47271738</v>
      </c>
      <c r="F42" s="39">
        <v>3436626</v>
      </c>
      <c r="G42" s="34">
        <v>1225822</v>
      </c>
      <c r="H42" s="37">
        <v>1225822</v>
      </c>
      <c r="I42" s="41">
        <v>27371325</v>
      </c>
      <c r="J42" s="39">
        <v>859639</v>
      </c>
      <c r="K42" s="34">
        <v>899182</v>
      </c>
      <c r="L42" s="37">
        <v>940545</v>
      </c>
    </row>
    <row r="43" spans="1:12" ht="13.5" x14ac:dyDescent="0.25">
      <c r="A43" s="28" t="s">
        <v>58</v>
      </c>
      <c r="B43" s="21" t="s">
        <v>19</v>
      </c>
      <c r="C43" s="34">
        <v>298900045</v>
      </c>
      <c r="D43" s="34">
        <v>187409746</v>
      </c>
      <c r="E43" s="37">
        <v>38815457</v>
      </c>
      <c r="F43" s="38">
        <v>0</v>
      </c>
      <c r="G43" s="34">
        <v>20054968</v>
      </c>
      <c r="H43" s="40">
        <v>20054968</v>
      </c>
      <c r="I43" s="41">
        <v>213181708</v>
      </c>
      <c r="J43" s="39">
        <v>15395000</v>
      </c>
      <c r="K43" s="34">
        <v>15702900</v>
      </c>
      <c r="L43" s="37">
        <v>16425233</v>
      </c>
    </row>
    <row r="44" spans="1:12" ht="13.5" x14ac:dyDescent="0.25">
      <c r="A44" s="28" t="s">
        <v>59</v>
      </c>
      <c r="B44" s="21" t="s">
        <v>19</v>
      </c>
      <c r="C44" s="34">
        <v>289221844</v>
      </c>
      <c r="D44" s="34">
        <v>290046930</v>
      </c>
      <c r="E44" s="37">
        <v>288901979</v>
      </c>
      <c r="F44" s="39">
        <v>115755598</v>
      </c>
      <c r="G44" s="34">
        <v>179273154</v>
      </c>
      <c r="H44" s="37">
        <v>179273154</v>
      </c>
      <c r="I44" s="41">
        <v>202261032</v>
      </c>
      <c r="J44" s="39">
        <v>95306799</v>
      </c>
      <c r="K44" s="34">
        <v>99690912</v>
      </c>
      <c r="L44" s="37">
        <v>104276686</v>
      </c>
    </row>
    <row r="45" spans="1:12" ht="13.5" x14ac:dyDescent="0.25">
      <c r="A45" s="28" t="s">
        <v>60</v>
      </c>
      <c r="B45" s="21" t="s">
        <v>19</v>
      </c>
      <c r="C45" s="34">
        <v>2347359</v>
      </c>
      <c r="D45" s="34">
        <v>3465066</v>
      </c>
      <c r="E45" s="37">
        <v>5890147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299659</v>
      </c>
      <c r="D46" s="34">
        <v>1595113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4062639812</v>
      </c>
      <c r="D47" s="52">
        <f t="shared" ref="D47:L47" si="1">SUM(D34:D46)</f>
        <v>4200679337</v>
      </c>
      <c r="E47" s="53">
        <f t="shared" si="1"/>
        <v>4551434964</v>
      </c>
      <c r="F47" s="54">
        <f t="shared" si="1"/>
        <v>3916388500</v>
      </c>
      <c r="G47" s="52">
        <f t="shared" si="1"/>
        <v>4128000850</v>
      </c>
      <c r="H47" s="53">
        <f t="shared" si="1"/>
        <v>4128000850</v>
      </c>
      <c r="I47" s="56">
        <f t="shared" si="1"/>
        <v>4425289164</v>
      </c>
      <c r="J47" s="57">
        <f t="shared" si="1"/>
        <v>4248685512</v>
      </c>
      <c r="K47" s="52">
        <f t="shared" si="1"/>
        <v>4593195214</v>
      </c>
      <c r="L47" s="53">
        <f t="shared" si="1"/>
        <v>4952836860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-808553182</v>
      </c>
      <c r="D48" s="61">
        <f t="shared" si="2"/>
        <v>-839529208</v>
      </c>
      <c r="E48" s="62">
        <f t="shared" si="2"/>
        <v>-667877483</v>
      </c>
      <c r="F48" s="63">
        <f t="shared" si="2"/>
        <v>238421994</v>
      </c>
      <c r="G48" s="61">
        <f t="shared" si="2"/>
        <v>139601821</v>
      </c>
      <c r="H48" s="62">
        <f t="shared" si="2"/>
        <v>139601821</v>
      </c>
      <c r="I48" s="64">
        <f t="shared" si="2"/>
        <v>-401136359</v>
      </c>
      <c r="J48" s="65">
        <f t="shared" si="2"/>
        <v>216233135</v>
      </c>
      <c r="K48" s="61">
        <f t="shared" si="2"/>
        <v>289704416</v>
      </c>
      <c r="L48" s="62">
        <f t="shared" si="2"/>
        <v>400556742</v>
      </c>
    </row>
    <row r="49" spans="1:12" ht="25.5" x14ac:dyDescent="0.25">
      <c r="A49" s="66" t="s">
        <v>64</v>
      </c>
      <c r="B49" s="21" t="s">
        <v>65</v>
      </c>
      <c r="C49" s="34">
        <v>422310957</v>
      </c>
      <c r="D49" s="34">
        <v>440653632</v>
      </c>
      <c r="E49" s="37">
        <v>543274874</v>
      </c>
      <c r="F49" s="39">
        <v>455474000</v>
      </c>
      <c r="G49" s="34">
        <v>544788127</v>
      </c>
      <c r="H49" s="37">
        <v>544788127</v>
      </c>
      <c r="I49" s="41">
        <v>447849760</v>
      </c>
      <c r="J49" s="39">
        <v>464088000</v>
      </c>
      <c r="K49" s="34">
        <v>492423000</v>
      </c>
      <c r="L49" s="37">
        <v>502719000</v>
      </c>
    </row>
    <row r="50" spans="1:12" ht="13.5" x14ac:dyDescent="0.25">
      <c r="A50" s="66" t="s">
        <v>66</v>
      </c>
      <c r="B50" s="21" t="s">
        <v>65</v>
      </c>
      <c r="C50" s="34">
        <v>2416625</v>
      </c>
      <c r="D50" s="34">
        <v>5662501</v>
      </c>
      <c r="E50" s="37">
        <v>7796532</v>
      </c>
      <c r="F50" s="38">
        <v>0</v>
      </c>
      <c r="G50" s="34">
        <v>0</v>
      </c>
      <c r="H50" s="37">
        <v>0</v>
      </c>
      <c r="I50" s="41">
        <v>2285480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-383825600</v>
      </c>
      <c r="D51" s="68">
        <f t="shared" si="3"/>
        <v>-393213075</v>
      </c>
      <c r="E51" s="69">
        <f t="shared" si="3"/>
        <v>-116806077</v>
      </c>
      <c r="F51" s="70">
        <f t="shared" si="3"/>
        <v>693895994</v>
      </c>
      <c r="G51" s="68">
        <f t="shared" si="3"/>
        <v>684389948</v>
      </c>
      <c r="H51" s="69">
        <f t="shared" si="3"/>
        <v>684389948</v>
      </c>
      <c r="I51" s="71">
        <f t="shared" si="3"/>
        <v>48998881</v>
      </c>
      <c r="J51" s="72">
        <f t="shared" si="3"/>
        <v>680321135</v>
      </c>
      <c r="K51" s="68">
        <f t="shared" si="3"/>
        <v>782127416</v>
      </c>
      <c r="L51" s="69">
        <f t="shared" si="3"/>
        <v>903275742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-383825600</v>
      </c>
      <c r="D53" s="79">
        <f t="shared" ref="D53:L53" si="4">+D51-D52</f>
        <v>-393213075</v>
      </c>
      <c r="E53" s="80">
        <f t="shared" si="4"/>
        <v>-116806077</v>
      </c>
      <c r="F53" s="81">
        <f t="shared" si="4"/>
        <v>693895994</v>
      </c>
      <c r="G53" s="79">
        <f t="shared" si="4"/>
        <v>684389948</v>
      </c>
      <c r="H53" s="80">
        <f t="shared" si="4"/>
        <v>684389948</v>
      </c>
      <c r="I53" s="82">
        <f t="shared" si="4"/>
        <v>48998881</v>
      </c>
      <c r="J53" s="83">
        <f t="shared" si="4"/>
        <v>680321135</v>
      </c>
      <c r="K53" s="79">
        <f t="shared" si="4"/>
        <v>782127416</v>
      </c>
      <c r="L53" s="80">
        <f t="shared" si="4"/>
        <v>903275742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-383825600</v>
      </c>
      <c r="D56" s="68">
        <f t="shared" ref="D56:L56" si="5">SUM(D53:D55)</f>
        <v>-393213075</v>
      </c>
      <c r="E56" s="69">
        <f t="shared" si="5"/>
        <v>-116806077</v>
      </c>
      <c r="F56" s="70">
        <f t="shared" si="5"/>
        <v>693895994</v>
      </c>
      <c r="G56" s="68">
        <f t="shared" si="5"/>
        <v>684389948</v>
      </c>
      <c r="H56" s="69">
        <f t="shared" si="5"/>
        <v>684389948</v>
      </c>
      <c r="I56" s="71">
        <f t="shared" si="5"/>
        <v>48998881</v>
      </c>
      <c r="J56" s="72">
        <f t="shared" si="5"/>
        <v>680321135</v>
      </c>
      <c r="K56" s="68">
        <f t="shared" si="5"/>
        <v>782127416</v>
      </c>
      <c r="L56" s="69">
        <f t="shared" si="5"/>
        <v>903275742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-383825600</v>
      </c>
      <c r="D59" s="87">
        <f t="shared" ref="D59:L59" si="6">SUM(D56:D58)</f>
        <v>-393213075</v>
      </c>
      <c r="E59" s="88">
        <f t="shared" si="6"/>
        <v>-116806077</v>
      </c>
      <c r="F59" s="89">
        <f t="shared" si="6"/>
        <v>693895994</v>
      </c>
      <c r="G59" s="87">
        <f t="shared" si="6"/>
        <v>684389948</v>
      </c>
      <c r="H59" s="90">
        <f t="shared" si="6"/>
        <v>684389948</v>
      </c>
      <c r="I59" s="91">
        <f t="shared" si="6"/>
        <v>48998881</v>
      </c>
      <c r="J59" s="92">
        <f t="shared" si="6"/>
        <v>680321135</v>
      </c>
      <c r="K59" s="87">
        <f t="shared" si="6"/>
        <v>782127416</v>
      </c>
      <c r="L59" s="88">
        <f t="shared" si="6"/>
        <v>903275742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87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659306597</v>
      </c>
      <c r="D6" s="29">
        <v>726940800</v>
      </c>
      <c r="E6" s="30">
        <v>754974489</v>
      </c>
      <c r="F6" s="31">
        <v>1034871624</v>
      </c>
      <c r="G6" s="29">
        <v>995201624</v>
      </c>
      <c r="H6" s="32">
        <v>995201624</v>
      </c>
      <c r="I6" s="30">
        <v>886005696</v>
      </c>
      <c r="J6" s="33">
        <v>1099199207</v>
      </c>
      <c r="K6" s="29">
        <v>1199791910</v>
      </c>
      <c r="L6" s="32">
        <v>1309930248</v>
      </c>
    </row>
    <row r="7" spans="1:12" ht="13.5" x14ac:dyDescent="0.25">
      <c r="A7" s="28" t="s">
        <v>23</v>
      </c>
      <c r="B7" s="21" t="s">
        <v>22</v>
      </c>
      <c r="C7" s="29">
        <v>259155999</v>
      </c>
      <c r="D7" s="29">
        <v>271960702</v>
      </c>
      <c r="E7" s="30">
        <v>271598672</v>
      </c>
      <c r="F7" s="31">
        <v>327113993</v>
      </c>
      <c r="G7" s="29">
        <v>300113993</v>
      </c>
      <c r="H7" s="32">
        <v>300113993</v>
      </c>
      <c r="I7" s="30">
        <v>287295591</v>
      </c>
      <c r="J7" s="33">
        <v>343685331</v>
      </c>
      <c r="K7" s="29">
        <v>364273701</v>
      </c>
      <c r="L7" s="32">
        <v>387189346</v>
      </c>
    </row>
    <row r="8" spans="1:12" ht="13.5" x14ac:dyDescent="0.25">
      <c r="A8" s="28" t="s">
        <v>24</v>
      </c>
      <c r="B8" s="21" t="s">
        <v>22</v>
      </c>
      <c r="C8" s="29">
        <v>78186042</v>
      </c>
      <c r="D8" s="29">
        <v>81934500</v>
      </c>
      <c r="E8" s="30">
        <v>89203261</v>
      </c>
      <c r="F8" s="31">
        <v>89858309</v>
      </c>
      <c r="G8" s="29">
        <v>89858309</v>
      </c>
      <c r="H8" s="32">
        <v>89858309</v>
      </c>
      <c r="I8" s="30">
        <v>96713779</v>
      </c>
      <c r="J8" s="33">
        <v>95889828</v>
      </c>
      <c r="K8" s="29">
        <v>101631197</v>
      </c>
      <c r="L8" s="32">
        <v>107153475</v>
      </c>
    </row>
    <row r="9" spans="1:12" ht="13.5" x14ac:dyDescent="0.25">
      <c r="A9" s="28" t="s">
        <v>25</v>
      </c>
      <c r="B9" s="21" t="s">
        <v>22</v>
      </c>
      <c r="C9" s="29">
        <v>56401369</v>
      </c>
      <c r="D9" s="29">
        <v>59094199</v>
      </c>
      <c r="E9" s="30">
        <v>66890315</v>
      </c>
      <c r="F9" s="31">
        <v>65411609</v>
      </c>
      <c r="G9" s="29">
        <v>65411609</v>
      </c>
      <c r="H9" s="32">
        <v>65411609</v>
      </c>
      <c r="I9" s="30">
        <v>77255037</v>
      </c>
      <c r="J9" s="33">
        <v>72271408</v>
      </c>
      <c r="K9" s="29">
        <v>76466765</v>
      </c>
      <c r="L9" s="32">
        <v>80947757</v>
      </c>
    </row>
    <row r="10" spans="1:12" ht="13.5" x14ac:dyDescent="0.25">
      <c r="A10" s="28" t="s">
        <v>26</v>
      </c>
      <c r="B10" s="21" t="s">
        <v>19</v>
      </c>
      <c r="C10" s="29">
        <v>12226768</v>
      </c>
      <c r="D10" s="29">
        <v>10562862</v>
      </c>
      <c r="E10" s="30">
        <v>13750151</v>
      </c>
      <c r="F10" s="31">
        <v>15579480</v>
      </c>
      <c r="G10" s="29">
        <v>17379480</v>
      </c>
      <c r="H10" s="32">
        <v>17379480</v>
      </c>
      <c r="I10" s="30">
        <v>17397280</v>
      </c>
      <c r="J10" s="33">
        <v>15955480</v>
      </c>
      <c r="K10" s="29">
        <v>16689432</v>
      </c>
      <c r="L10" s="32">
        <v>17457149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105982502</v>
      </c>
      <c r="D13" s="29">
        <v>131159639</v>
      </c>
      <c r="E13" s="30">
        <v>199982189</v>
      </c>
      <c r="F13" s="31">
        <v>168880000</v>
      </c>
      <c r="G13" s="29">
        <v>250400000</v>
      </c>
      <c r="H13" s="32">
        <v>250400000</v>
      </c>
      <c r="I13" s="30">
        <v>258041431</v>
      </c>
      <c r="J13" s="33">
        <v>120030000</v>
      </c>
      <c r="K13" s="29">
        <v>124551150</v>
      </c>
      <c r="L13" s="32">
        <v>129462962</v>
      </c>
    </row>
    <row r="14" spans="1:12" ht="13.5" x14ac:dyDescent="0.25">
      <c r="A14" s="28" t="s">
        <v>30</v>
      </c>
      <c r="B14" s="21" t="s">
        <v>19</v>
      </c>
      <c r="C14" s="29">
        <v>2834761</v>
      </c>
      <c r="D14" s="29">
        <v>3123724</v>
      </c>
      <c r="E14" s="30">
        <v>8549555</v>
      </c>
      <c r="F14" s="31">
        <v>7000000</v>
      </c>
      <c r="G14" s="29">
        <v>9500000</v>
      </c>
      <c r="H14" s="32">
        <v>9500000</v>
      </c>
      <c r="I14" s="30">
        <v>13995891</v>
      </c>
      <c r="J14" s="33">
        <v>9000000</v>
      </c>
      <c r="K14" s="29">
        <v>12000000</v>
      </c>
      <c r="L14" s="32">
        <v>15000000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12017613</v>
      </c>
      <c r="D17" s="34">
        <v>16755155</v>
      </c>
      <c r="E17" s="37">
        <v>26000385</v>
      </c>
      <c r="F17" s="39">
        <v>26930000</v>
      </c>
      <c r="G17" s="34">
        <v>28130000</v>
      </c>
      <c r="H17" s="37">
        <v>28130000</v>
      </c>
      <c r="I17" s="40">
        <v>28850882</v>
      </c>
      <c r="J17" s="39">
        <v>27740000</v>
      </c>
      <c r="K17" s="34">
        <v>29126040</v>
      </c>
      <c r="L17" s="37">
        <v>30725713</v>
      </c>
    </row>
    <row r="18" spans="1:12" ht="13.5" x14ac:dyDescent="0.25">
      <c r="A18" s="28" t="s">
        <v>34</v>
      </c>
      <c r="B18" s="21" t="s">
        <v>19</v>
      </c>
      <c r="C18" s="34">
        <v>1136116</v>
      </c>
      <c r="D18" s="34">
        <v>1077349</v>
      </c>
      <c r="E18" s="37">
        <v>1056206</v>
      </c>
      <c r="F18" s="39">
        <v>1200000</v>
      </c>
      <c r="G18" s="34">
        <v>1200000</v>
      </c>
      <c r="H18" s="37">
        <v>1200000</v>
      </c>
      <c r="I18" s="41">
        <v>669733</v>
      </c>
      <c r="J18" s="39">
        <v>1200000</v>
      </c>
      <c r="K18" s="34">
        <v>1255200</v>
      </c>
      <c r="L18" s="37">
        <v>1312939</v>
      </c>
    </row>
    <row r="19" spans="1:12" ht="13.5" x14ac:dyDescent="0.25">
      <c r="A19" s="28" t="s">
        <v>35</v>
      </c>
      <c r="B19" s="21" t="s">
        <v>19</v>
      </c>
      <c r="C19" s="34">
        <v>5127506</v>
      </c>
      <c r="D19" s="34">
        <v>3954049</v>
      </c>
      <c r="E19" s="37">
        <v>3188730</v>
      </c>
      <c r="F19" s="39">
        <v>3134300</v>
      </c>
      <c r="G19" s="34">
        <v>3134300</v>
      </c>
      <c r="H19" s="37">
        <v>3134300</v>
      </c>
      <c r="I19" s="41">
        <v>3202064</v>
      </c>
      <c r="J19" s="39">
        <v>3773300</v>
      </c>
      <c r="K19" s="34">
        <v>3946873</v>
      </c>
      <c r="L19" s="37">
        <v>4128429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571075355</v>
      </c>
      <c r="D21" s="34">
        <v>599897839</v>
      </c>
      <c r="E21" s="37">
        <v>610991038</v>
      </c>
      <c r="F21" s="39">
        <v>660893479</v>
      </c>
      <c r="G21" s="34">
        <v>660893479</v>
      </c>
      <c r="H21" s="37">
        <v>660893479</v>
      </c>
      <c r="I21" s="41">
        <v>680774779</v>
      </c>
      <c r="J21" s="39">
        <v>687319713</v>
      </c>
      <c r="K21" s="34">
        <v>740628420</v>
      </c>
      <c r="L21" s="37">
        <v>790494635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29476631</v>
      </c>
      <c r="D23" s="34">
        <v>15405410</v>
      </c>
      <c r="E23" s="37">
        <v>59461623</v>
      </c>
      <c r="F23" s="39">
        <v>30660000</v>
      </c>
      <c r="G23" s="34">
        <v>37910000</v>
      </c>
      <c r="H23" s="37">
        <v>37910000</v>
      </c>
      <c r="I23" s="41">
        <v>45798682</v>
      </c>
      <c r="J23" s="39">
        <v>32143000</v>
      </c>
      <c r="K23" s="34">
        <v>32914578</v>
      </c>
      <c r="L23" s="37">
        <v>34787134</v>
      </c>
    </row>
    <row r="24" spans="1:12" ht="13.5" x14ac:dyDescent="0.25">
      <c r="A24" s="28" t="s">
        <v>40</v>
      </c>
      <c r="B24" s="21" t="s">
        <v>19</v>
      </c>
      <c r="C24" s="34">
        <v>5246931</v>
      </c>
      <c r="D24" s="34">
        <v>7454544</v>
      </c>
      <c r="E24" s="37">
        <v>7964502</v>
      </c>
      <c r="F24" s="39">
        <v>6150000</v>
      </c>
      <c r="G24" s="34">
        <v>6150000</v>
      </c>
      <c r="H24" s="37">
        <v>6150000</v>
      </c>
      <c r="I24" s="41">
        <v>7149972</v>
      </c>
      <c r="J24" s="39">
        <v>8000000</v>
      </c>
      <c r="K24" s="34">
        <v>8452000</v>
      </c>
      <c r="L24" s="37">
        <v>8948632</v>
      </c>
    </row>
    <row r="25" spans="1:12" ht="13.5" x14ac:dyDescent="0.25">
      <c r="A25" s="28" t="s">
        <v>41</v>
      </c>
      <c r="B25" s="21" t="s">
        <v>19</v>
      </c>
      <c r="C25" s="34">
        <v>260426045</v>
      </c>
      <c r="D25" s="34">
        <v>235986066</v>
      </c>
      <c r="E25" s="37">
        <v>264656590</v>
      </c>
      <c r="F25" s="39">
        <v>281921000</v>
      </c>
      <c r="G25" s="34">
        <v>287603000</v>
      </c>
      <c r="H25" s="37">
        <v>287603000</v>
      </c>
      <c r="I25" s="41">
        <v>285278869</v>
      </c>
      <c r="J25" s="39">
        <v>299271000</v>
      </c>
      <c r="K25" s="34">
        <v>318285000</v>
      </c>
      <c r="L25" s="37">
        <v>340593960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91900000</v>
      </c>
      <c r="K26" s="34">
        <v>82700000</v>
      </c>
      <c r="L26" s="37">
        <v>74400000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5859926</v>
      </c>
      <c r="E28" s="37">
        <v>4036985</v>
      </c>
      <c r="F28" s="39">
        <v>0</v>
      </c>
      <c r="G28" s="34">
        <v>44680000</v>
      </c>
      <c r="H28" s="37">
        <v>44680000</v>
      </c>
      <c r="I28" s="41">
        <v>49298635</v>
      </c>
      <c r="J28" s="39">
        <v>50900000</v>
      </c>
      <c r="K28" s="34">
        <v>55786500</v>
      </c>
      <c r="L28" s="37">
        <v>61131738</v>
      </c>
    </row>
    <row r="29" spans="1:12" ht="13.5" x14ac:dyDescent="0.25">
      <c r="A29" s="28" t="s">
        <v>43</v>
      </c>
      <c r="B29" s="21" t="s">
        <v>19</v>
      </c>
      <c r="C29" s="34">
        <v>5726971</v>
      </c>
      <c r="D29" s="34">
        <v>1134297</v>
      </c>
      <c r="E29" s="37">
        <v>5890915</v>
      </c>
      <c r="F29" s="39">
        <v>0</v>
      </c>
      <c r="G29" s="34">
        <v>1100000</v>
      </c>
      <c r="H29" s="37">
        <v>1100000</v>
      </c>
      <c r="I29" s="41">
        <v>19612019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8850</v>
      </c>
      <c r="D30" s="34">
        <v>5996000</v>
      </c>
      <c r="E30" s="37">
        <v>34705433</v>
      </c>
      <c r="F30" s="38">
        <v>0</v>
      </c>
      <c r="G30" s="34">
        <v>0</v>
      </c>
      <c r="H30" s="37">
        <v>0</v>
      </c>
      <c r="I30" s="41">
        <v>45274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2064336056</v>
      </c>
      <c r="D32" s="52">
        <f t="shared" ref="D32:L32" si="0">SUM(D6:D19)+SUM(D21:D31)</f>
        <v>2178297061</v>
      </c>
      <c r="E32" s="53">
        <f t="shared" si="0"/>
        <v>2422901039</v>
      </c>
      <c r="F32" s="54">
        <f t="shared" si="0"/>
        <v>2719603794</v>
      </c>
      <c r="G32" s="52">
        <f t="shared" si="0"/>
        <v>2798665794</v>
      </c>
      <c r="H32" s="55">
        <f t="shared" si="0"/>
        <v>2798665794</v>
      </c>
      <c r="I32" s="56">
        <f t="shared" si="0"/>
        <v>2757385614</v>
      </c>
      <c r="J32" s="57">
        <f t="shared" si="0"/>
        <v>2958278267</v>
      </c>
      <c r="K32" s="52">
        <f t="shared" si="0"/>
        <v>3168498766</v>
      </c>
      <c r="L32" s="53">
        <f t="shared" si="0"/>
        <v>3393664117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726218891</v>
      </c>
      <c r="D34" s="34">
        <v>772776780</v>
      </c>
      <c r="E34" s="37">
        <v>821305586</v>
      </c>
      <c r="F34" s="38">
        <v>881637275</v>
      </c>
      <c r="G34" s="34">
        <v>910365875</v>
      </c>
      <c r="H34" s="40">
        <v>910365875</v>
      </c>
      <c r="I34" s="41">
        <v>865173778</v>
      </c>
      <c r="J34" s="39">
        <v>950862583</v>
      </c>
      <c r="K34" s="34">
        <v>997950481</v>
      </c>
      <c r="L34" s="37">
        <v>1048565574</v>
      </c>
    </row>
    <row r="35" spans="1:12" ht="13.5" x14ac:dyDescent="0.25">
      <c r="A35" s="28" t="s">
        <v>49</v>
      </c>
      <c r="B35" s="21" t="s">
        <v>19</v>
      </c>
      <c r="C35" s="34">
        <v>30259984</v>
      </c>
      <c r="D35" s="34">
        <v>30736976</v>
      </c>
      <c r="E35" s="37">
        <v>32224280</v>
      </c>
      <c r="F35" s="38">
        <v>35558951</v>
      </c>
      <c r="G35" s="34">
        <v>35558951</v>
      </c>
      <c r="H35" s="40">
        <v>35558951</v>
      </c>
      <c r="I35" s="41">
        <v>34958400</v>
      </c>
      <c r="J35" s="39">
        <v>37076570</v>
      </c>
      <c r="K35" s="34">
        <v>38929771</v>
      </c>
      <c r="L35" s="37">
        <v>41067615</v>
      </c>
    </row>
    <row r="36" spans="1:12" ht="13.5" x14ac:dyDescent="0.25">
      <c r="A36" s="28" t="s">
        <v>50</v>
      </c>
      <c r="B36" s="21" t="s">
        <v>22</v>
      </c>
      <c r="C36" s="34">
        <v>540953415</v>
      </c>
      <c r="D36" s="34">
        <v>639688887</v>
      </c>
      <c r="E36" s="37">
        <v>672362000</v>
      </c>
      <c r="F36" s="39">
        <v>785000000</v>
      </c>
      <c r="G36" s="34">
        <v>790100000</v>
      </c>
      <c r="H36" s="37">
        <v>790100000</v>
      </c>
      <c r="I36" s="41">
        <v>673594408</v>
      </c>
      <c r="J36" s="39">
        <v>897300000</v>
      </c>
      <c r="K36" s="34">
        <v>988900000</v>
      </c>
      <c r="L36" s="37">
        <v>1087790000</v>
      </c>
    </row>
    <row r="37" spans="1:12" ht="13.5" x14ac:dyDescent="0.25">
      <c r="A37" s="28" t="s">
        <v>51</v>
      </c>
      <c r="B37" s="21" t="s">
        <v>52</v>
      </c>
      <c r="C37" s="34">
        <v>278399984</v>
      </c>
      <c r="D37" s="34">
        <v>233274751</v>
      </c>
      <c r="E37" s="37">
        <v>264698119</v>
      </c>
      <c r="F37" s="39">
        <v>305899884</v>
      </c>
      <c r="G37" s="34">
        <v>336955499</v>
      </c>
      <c r="H37" s="37">
        <v>336955499</v>
      </c>
      <c r="I37" s="41">
        <v>301997408</v>
      </c>
      <c r="J37" s="39">
        <v>319605205</v>
      </c>
      <c r="K37" s="34">
        <v>326914166</v>
      </c>
      <c r="L37" s="37">
        <v>345465018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378747381</v>
      </c>
      <c r="F38" s="38">
        <v>317500000</v>
      </c>
      <c r="G38" s="34">
        <v>317500000</v>
      </c>
      <c r="H38" s="40">
        <v>317500000</v>
      </c>
      <c r="I38" s="41">
        <v>317500000</v>
      </c>
      <c r="J38" s="39">
        <v>355246241</v>
      </c>
      <c r="K38" s="34">
        <v>382155695</v>
      </c>
      <c r="L38" s="37">
        <v>409004510</v>
      </c>
    </row>
    <row r="39" spans="1:12" ht="13.5" x14ac:dyDescent="0.25">
      <c r="A39" s="28" t="s">
        <v>55</v>
      </c>
      <c r="B39" s="21" t="s">
        <v>19</v>
      </c>
      <c r="C39" s="34">
        <v>63880849</v>
      </c>
      <c r="D39" s="34">
        <v>70060079</v>
      </c>
      <c r="E39" s="37">
        <v>71830179</v>
      </c>
      <c r="F39" s="39">
        <v>86650000</v>
      </c>
      <c r="G39" s="34">
        <v>86650000</v>
      </c>
      <c r="H39" s="37">
        <v>86650000</v>
      </c>
      <c r="I39" s="41">
        <v>0</v>
      </c>
      <c r="J39" s="39">
        <v>89700000</v>
      </c>
      <c r="K39" s="34">
        <v>94510000</v>
      </c>
      <c r="L39" s="37">
        <v>99811054</v>
      </c>
    </row>
    <row r="40" spans="1:12" ht="13.5" x14ac:dyDescent="0.25">
      <c r="A40" s="28" t="s">
        <v>28</v>
      </c>
      <c r="B40" s="21" t="s">
        <v>19</v>
      </c>
      <c r="C40" s="34">
        <v>36467278</v>
      </c>
      <c r="D40" s="34">
        <v>72909233</v>
      </c>
      <c r="E40" s="37">
        <v>113954866</v>
      </c>
      <c r="F40" s="38">
        <v>19494706</v>
      </c>
      <c r="G40" s="34">
        <v>20054706</v>
      </c>
      <c r="H40" s="40">
        <v>20054706</v>
      </c>
      <c r="I40" s="41">
        <v>10488185</v>
      </c>
      <c r="J40" s="39">
        <v>17774464</v>
      </c>
      <c r="K40" s="34">
        <v>15874265</v>
      </c>
      <c r="L40" s="37">
        <v>13729889</v>
      </c>
    </row>
    <row r="41" spans="1:12" ht="13.5" x14ac:dyDescent="0.25">
      <c r="A41" s="28" t="s">
        <v>56</v>
      </c>
      <c r="B41" s="21" t="s">
        <v>19</v>
      </c>
      <c r="C41" s="34">
        <v>40650801</v>
      </c>
      <c r="D41" s="34">
        <v>38162915</v>
      </c>
      <c r="E41" s="37">
        <v>28285438</v>
      </c>
      <c r="F41" s="38">
        <v>48113000</v>
      </c>
      <c r="G41" s="34">
        <v>56913000</v>
      </c>
      <c r="H41" s="40">
        <v>56913000</v>
      </c>
      <c r="I41" s="41">
        <v>48776197</v>
      </c>
      <c r="J41" s="39">
        <v>40731000</v>
      </c>
      <c r="K41" s="34">
        <v>42744106</v>
      </c>
      <c r="L41" s="37">
        <v>48699564</v>
      </c>
    </row>
    <row r="42" spans="1:12" ht="13.5" x14ac:dyDescent="0.25">
      <c r="A42" s="28" t="s">
        <v>57</v>
      </c>
      <c r="B42" s="21" t="s">
        <v>19</v>
      </c>
      <c r="C42" s="34">
        <v>2528398</v>
      </c>
      <c r="D42" s="34">
        <v>2545986</v>
      </c>
      <c r="E42" s="37">
        <v>2598918</v>
      </c>
      <c r="F42" s="39">
        <v>4560000</v>
      </c>
      <c r="G42" s="34">
        <v>3560000</v>
      </c>
      <c r="H42" s="37">
        <v>3560000</v>
      </c>
      <c r="I42" s="41">
        <v>2526435</v>
      </c>
      <c r="J42" s="39">
        <v>3660000</v>
      </c>
      <c r="K42" s="34">
        <v>4767360</v>
      </c>
      <c r="L42" s="37">
        <v>4875059</v>
      </c>
    </row>
    <row r="43" spans="1:12" ht="13.5" x14ac:dyDescent="0.25">
      <c r="A43" s="28" t="s">
        <v>58</v>
      </c>
      <c r="B43" s="21" t="s">
        <v>19</v>
      </c>
      <c r="C43" s="34">
        <v>344345537</v>
      </c>
      <c r="D43" s="34">
        <v>267518489</v>
      </c>
      <c r="E43" s="37">
        <v>0</v>
      </c>
      <c r="F43" s="38">
        <v>0</v>
      </c>
      <c r="G43" s="34">
        <v>0</v>
      </c>
      <c r="H43" s="40">
        <v>0</v>
      </c>
      <c r="I43" s="41">
        <v>679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102186675</v>
      </c>
      <c r="D44" s="34">
        <v>110302374</v>
      </c>
      <c r="E44" s="37">
        <v>131090486</v>
      </c>
      <c r="F44" s="39">
        <v>145638566</v>
      </c>
      <c r="G44" s="34">
        <v>159252866</v>
      </c>
      <c r="H44" s="37">
        <v>159252866</v>
      </c>
      <c r="I44" s="41">
        <v>172931663</v>
      </c>
      <c r="J44" s="39">
        <v>151548667</v>
      </c>
      <c r="K44" s="34">
        <v>159879715</v>
      </c>
      <c r="L44" s="37">
        <v>170494207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467283</v>
      </c>
      <c r="D46" s="34">
        <v>76681212</v>
      </c>
      <c r="E46" s="37">
        <v>78884628</v>
      </c>
      <c r="F46" s="39">
        <v>61200000</v>
      </c>
      <c r="G46" s="34">
        <v>66000000</v>
      </c>
      <c r="H46" s="37">
        <v>66000000</v>
      </c>
      <c r="I46" s="41">
        <v>64977685</v>
      </c>
      <c r="J46" s="39">
        <v>65000000</v>
      </c>
      <c r="K46" s="34">
        <v>68575000</v>
      </c>
      <c r="L46" s="37">
        <v>72346625</v>
      </c>
    </row>
    <row r="47" spans="1:12" x14ac:dyDescent="0.2">
      <c r="A47" s="60" t="s">
        <v>62</v>
      </c>
      <c r="B47" s="51" t="s">
        <v>19</v>
      </c>
      <c r="C47" s="52">
        <f>SUM(C34:C46)</f>
        <v>2166359095</v>
      </c>
      <c r="D47" s="52">
        <f t="shared" ref="D47:L47" si="1">SUM(D34:D46)</f>
        <v>2314657682</v>
      </c>
      <c r="E47" s="53">
        <f t="shared" si="1"/>
        <v>2595981881</v>
      </c>
      <c r="F47" s="54">
        <f t="shared" si="1"/>
        <v>2691252382</v>
      </c>
      <c r="G47" s="52">
        <f t="shared" si="1"/>
        <v>2782910897</v>
      </c>
      <c r="H47" s="53">
        <f t="shared" si="1"/>
        <v>2782910897</v>
      </c>
      <c r="I47" s="56">
        <f t="shared" si="1"/>
        <v>2492924838</v>
      </c>
      <c r="J47" s="57">
        <f t="shared" si="1"/>
        <v>2928504730</v>
      </c>
      <c r="K47" s="52">
        <f t="shared" si="1"/>
        <v>3121200559</v>
      </c>
      <c r="L47" s="53">
        <f t="shared" si="1"/>
        <v>3341849115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-102023039</v>
      </c>
      <c r="D48" s="61">
        <f t="shared" si="2"/>
        <v>-136360621</v>
      </c>
      <c r="E48" s="62">
        <f t="shared" si="2"/>
        <v>-173080842</v>
      </c>
      <c r="F48" s="63">
        <f t="shared" si="2"/>
        <v>28351412</v>
      </c>
      <c r="G48" s="61">
        <f t="shared" si="2"/>
        <v>15754897</v>
      </c>
      <c r="H48" s="62">
        <f t="shared" si="2"/>
        <v>15754897</v>
      </c>
      <c r="I48" s="64">
        <f t="shared" si="2"/>
        <v>264460776</v>
      </c>
      <c r="J48" s="65">
        <f t="shared" si="2"/>
        <v>29773537</v>
      </c>
      <c r="K48" s="61">
        <f t="shared" si="2"/>
        <v>47298207</v>
      </c>
      <c r="L48" s="62">
        <f t="shared" si="2"/>
        <v>51815002</v>
      </c>
    </row>
    <row r="49" spans="1:12" ht="25.5" x14ac:dyDescent="0.25">
      <c r="A49" s="66" t="s">
        <v>64</v>
      </c>
      <c r="B49" s="21" t="s">
        <v>65</v>
      </c>
      <c r="C49" s="34">
        <v>112562170</v>
      </c>
      <c r="D49" s="34">
        <v>123667079</v>
      </c>
      <c r="E49" s="37">
        <v>108148962</v>
      </c>
      <c r="F49" s="39">
        <v>214233000</v>
      </c>
      <c r="G49" s="34">
        <v>161349000</v>
      </c>
      <c r="H49" s="37">
        <v>161349000</v>
      </c>
      <c r="I49" s="41">
        <v>141680930</v>
      </c>
      <c r="J49" s="39">
        <v>572229000</v>
      </c>
      <c r="K49" s="34">
        <v>657904000</v>
      </c>
      <c r="L49" s="37">
        <v>114513000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76850394</v>
      </c>
      <c r="E50" s="37">
        <v>3387299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10539131</v>
      </c>
      <c r="D51" s="68">
        <f t="shared" si="3"/>
        <v>64156852</v>
      </c>
      <c r="E51" s="69">
        <f t="shared" si="3"/>
        <v>-61544581</v>
      </c>
      <c r="F51" s="70">
        <f t="shared" si="3"/>
        <v>242584412</v>
      </c>
      <c r="G51" s="68">
        <f t="shared" si="3"/>
        <v>177103897</v>
      </c>
      <c r="H51" s="69">
        <f t="shared" si="3"/>
        <v>177103897</v>
      </c>
      <c r="I51" s="71">
        <f t="shared" si="3"/>
        <v>406141706</v>
      </c>
      <c r="J51" s="72">
        <f t="shared" si="3"/>
        <v>602002537</v>
      </c>
      <c r="K51" s="68">
        <f t="shared" si="3"/>
        <v>705202207</v>
      </c>
      <c r="L51" s="69">
        <f t="shared" si="3"/>
        <v>166328002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10539131</v>
      </c>
      <c r="D53" s="79">
        <f t="shared" ref="D53:L53" si="4">+D51-D52</f>
        <v>64156852</v>
      </c>
      <c r="E53" s="80">
        <f t="shared" si="4"/>
        <v>-61544581</v>
      </c>
      <c r="F53" s="81">
        <f t="shared" si="4"/>
        <v>242584412</v>
      </c>
      <c r="G53" s="79">
        <f t="shared" si="4"/>
        <v>177103897</v>
      </c>
      <c r="H53" s="80">
        <f t="shared" si="4"/>
        <v>177103897</v>
      </c>
      <c r="I53" s="82">
        <f t="shared" si="4"/>
        <v>406141706</v>
      </c>
      <c r="J53" s="83">
        <f t="shared" si="4"/>
        <v>602002537</v>
      </c>
      <c r="K53" s="79">
        <f t="shared" si="4"/>
        <v>705202207</v>
      </c>
      <c r="L53" s="80">
        <f t="shared" si="4"/>
        <v>166328002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10539131</v>
      </c>
      <c r="D56" s="68">
        <f t="shared" ref="D56:L56" si="5">SUM(D53:D55)</f>
        <v>64156852</v>
      </c>
      <c r="E56" s="69">
        <f t="shared" si="5"/>
        <v>-61544581</v>
      </c>
      <c r="F56" s="70">
        <f t="shared" si="5"/>
        <v>242584412</v>
      </c>
      <c r="G56" s="68">
        <f t="shared" si="5"/>
        <v>177103897</v>
      </c>
      <c r="H56" s="69">
        <f t="shared" si="5"/>
        <v>177103897</v>
      </c>
      <c r="I56" s="71">
        <f t="shared" si="5"/>
        <v>406141706</v>
      </c>
      <c r="J56" s="72">
        <f t="shared" si="5"/>
        <v>602002537</v>
      </c>
      <c r="K56" s="68">
        <f t="shared" si="5"/>
        <v>705202207</v>
      </c>
      <c r="L56" s="69">
        <f t="shared" si="5"/>
        <v>166328002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10539131</v>
      </c>
      <c r="D59" s="87">
        <f t="shared" ref="D59:L59" si="6">SUM(D56:D58)</f>
        <v>64156852</v>
      </c>
      <c r="E59" s="88">
        <f t="shared" si="6"/>
        <v>-61544581</v>
      </c>
      <c r="F59" s="89">
        <f t="shared" si="6"/>
        <v>242584412</v>
      </c>
      <c r="G59" s="87">
        <f t="shared" si="6"/>
        <v>177103897</v>
      </c>
      <c r="H59" s="90">
        <f t="shared" si="6"/>
        <v>177103897</v>
      </c>
      <c r="I59" s="91">
        <f t="shared" si="6"/>
        <v>406141706</v>
      </c>
      <c r="J59" s="92">
        <f t="shared" si="6"/>
        <v>602002537</v>
      </c>
      <c r="K59" s="87">
        <f t="shared" si="6"/>
        <v>705202207</v>
      </c>
      <c r="L59" s="88">
        <f t="shared" si="6"/>
        <v>166328002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88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522622038</v>
      </c>
      <c r="D6" s="29">
        <v>561615029</v>
      </c>
      <c r="E6" s="30">
        <v>600942060</v>
      </c>
      <c r="F6" s="31">
        <v>675094649</v>
      </c>
      <c r="G6" s="29">
        <v>685894649</v>
      </c>
      <c r="H6" s="32">
        <v>685894649</v>
      </c>
      <c r="I6" s="30">
        <v>676072288</v>
      </c>
      <c r="J6" s="33">
        <v>757422162</v>
      </c>
      <c r="K6" s="29">
        <v>875014912</v>
      </c>
      <c r="L6" s="32">
        <v>1012226724</v>
      </c>
    </row>
    <row r="7" spans="1:12" ht="13.5" x14ac:dyDescent="0.25">
      <c r="A7" s="28" t="s">
        <v>23</v>
      </c>
      <c r="B7" s="21" t="s">
        <v>22</v>
      </c>
      <c r="C7" s="29">
        <v>171430250</v>
      </c>
      <c r="D7" s="29">
        <v>142138788</v>
      </c>
      <c r="E7" s="30">
        <v>166204709</v>
      </c>
      <c r="F7" s="31">
        <v>161955568</v>
      </c>
      <c r="G7" s="29">
        <v>161955568</v>
      </c>
      <c r="H7" s="32">
        <v>161955568</v>
      </c>
      <c r="I7" s="30">
        <v>114899176</v>
      </c>
      <c r="J7" s="33">
        <v>175088203</v>
      </c>
      <c r="K7" s="29">
        <v>181991660</v>
      </c>
      <c r="L7" s="32">
        <v>190181286</v>
      </c>
    </row>
    <row r="8" spans="1:12" ht="13.5" x14ac:dyDescent="0.25">
      <c r="A8" s="28" t="s">
        <v>24</v>
      </c>
      <c r="B8" s="21" t="s">
        <v>22</v>
      </c>
      <c r="C8" s="29">
        <v>54360635</v>
      </c>
      <c r="D8" s="29">
        <v>47834380</v>
      </c>
      <c r="E8" s="30">
        <v>51852082</v>
      </c>
      <c r="F8" s="31">
        <v>51709566</v>
      </c>
      <c r="G8" s="29">
        <v>51909566</v>
      </c>
      <c r="H8" s="32">
        <v>51909566</v>
      </c>
      <c r="I8" s="30">
        <v>37299123</v>
      </c>
      <c r="J8" s="33">
        <v>55120187</v>
      </c>
      <c r="K8" s="29">
        <v>50589985</v>
      </c>
      <c r="L8" s="32">
        <v>52866535</v>
      </c>
    </row>
    <row r="9" spans="1:12" ht="13.5" x14ac:dyDescent="0.25">
      <c r="A9" s="28" t="s">
        <v>25</v>
      </c>
      <c r="B9" s="21" t="s">
        <v>22</v>
      </c>
      <c r="C9" s="29">
        <v>55579602</v>
      </c>
      <c r="D9" s="29">
        <v>57180774</v>
      </c>
      <c r="E9" s="30">
        <v>60288468</v>
      </c>
      <c r="F9" s="31">
        <v>63441800</v>
      </c>
      <c r="G9" s="29">
        <v>64441800</v>
      </c>
      <c r="H9" s="32">
        <v>64441800</v>
      </c>
      <c r="I9" s="30">
        <v>64708698</v>
      </c>
      <c r="J9" s="33">
        <v>67229103</v>
      </c>
      <c r="K9" s="29">
        <v>69735881</v>
      </c>
      <c r="L9" s="32">
        <v>72873996</v>
      </c>
    </row>
    <row r="10" spans="1:12" ht="13.5" x14ac:dyDescent="0.25">
      <c r="A10" s="28" t="s">
        <v>26</v>
      </c>
      <c r="B10" s="21" t="s">
        <v>19</v>
      </c>
      <c r="C10" s="29">
        <v>5354584</v>
      </c>
      <c r="D10" s="29">
        <v>4578062</v>
      </c>
      <c r="E10" s="30">
        <v>5264556</v>
      </c>
      <c r="F10" s="31">
        <v>5452236</v>
      </c>
      <c r="G10" s="29">
        <v>5461264</v>
      </c>
      <c r="H10" s="32">
        <v>5461264</v>
      </c>
      <c r="I10" s="30">
        <v>4216991</v>
      </c>
      <c r="J10" s="33">
        <v>4689957</v>
      </c>
      <c r="K10" s="29">
        <v>4905691</v>
      </c>
      <c r="L10" s="32">
        <v>5126441</v>
      </c>
    </row>
    <row r="11" spans="1:12" ht="13.5" x14ac:dyDescent="0.25">
      <c r="A11" s="28" t="s">
        <v>27</v>
      </c>
      <c r="B11" s="21" t="s">
        <v>19</v>
      </c>
      <c r="C11" s="29">
        <v>12591289</v>
      </c>
      <c r="D11" s="29">
        <v>14180025</v>
      </c>
      <c r="E11" s="30">
        <v>17663691</v>
      </c>
      <c r="F11" s="31">
        <v>14000000</v>
      </c>
      <c r="G11" s="29">
        <v>14000000</v>
      </c>
      <c r="H11" s="32">
        <v>14000000</v>
      </c>
      <c r="I11" s="30">
        <v>16120977</v>
      </c>
      <c r="J11" s="33">
        <v>18833000</v>
      </c>
      <c r="K11" s="29">
        <v>19653318</v>
      </c>
      <c r="L11" s="32">
        <v>20492717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75208773</v>
      </c>
      <c r="D13" s="29">
        <v>76520004</v>
      </c>
      <c r="E13" s="30">
        <v>56239746</v>
      </c>
      <c r="F13" s="31">
        <v>67109184</v>
      </c>
      <c r="G13" s="29">
        <v>67109184</v>
      </c>
      <c r="H13" s="32">
        <v>67109184</v>
      </c>
      <c r="I13" s="30">
        <v>69952706</v>
      </c>
      <c r="J13" s="33">
        <v>69171451</v>
      </c>
      <c r="K13" s="29">
        <v>72353338</v>
      </c>
      <c r="L13" s="32">
        <v>75609239</v>
      </c>
    </row>
    <row r="14" spans="1:12" ht="13.5" x14ac:dyDescent="0.25">
      <c r="A14" s="28" t="s">
        <v>30</v>
      </c>
      <c r="B14" s="21" t="s">
        <v>19</v>
      </c>
      <c r="C14" s="29">
        <v>5866541</v>
      </c>
      <c r="D14" s="29">
        <v>6752895</v>
      </c>
      <c r="E14" s="30">
        <v>16458626</v>
      </c>
      <c r="F14" s="31">
        <v>14637554</v>
      </c>
      <c r="G14" s="29">
        <v>17737554</v>
      </c>
      <c r="H14" s="32">
        <v>17737554</v>
      </c>
      <c r="I14" s="30">
        <v>15483448</v>
      </c>
      <c r="J14" s="33">
        <v>17920408</v>
      </c>
      <c r="K14" s="29">
        <v>18744746</v>
      </c>
      <c r="L14" s="32">
        <v>19588260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7875</v>
      </c>
      <c r="F16" s="36">
        <v>10000</v>
      </c>
      <c r="G16" s="34">
        <v>10000</v>
      </c>
      <c r="H16" s="37">
        <v>10000</v>
      </c>
      <c r="I16" s="38">
        <v>0</v>
      </c>
      <c r="J16" s="36">
        <v>7343</v>
      </c>
      <c r="K16" s="34">
        <v>7681</v>
      </c>
      <c r="L16" s="37">
        <v>8026</v>
      </c>
    </row>
    <row r="17" spans="1:12" ht="13.5" x14ac:dyDescent="0.25">
      <c r="A17" s="28" t="s">
        <v>33</v>
      </c>
      <c r="B17" s="21" t="s">
        <v>19</v>
      </c>
      <c r="C17" s="34">
        <v>4878425</v>
      </c>
      <c r="D17" s="34">
        <v>1837245</v>
      </c>
      <c r="E17" s="37">
        <v>1923363</v>
      </c>
      <c r="F17" s="39">
        <v>2205049</v>
      </c>
      <c r="G17" s="34">
        <v>2205049</v>
      </c>
      <c r="H17" s="37">
        <v>2205049</v>
      </c>
      <c r="I17" s="40">
        <v>2150204</v>
      </c>
      <c r="J17" s="39">
        <v>2064341</v>
      </c>
      <c r="K17" s="34">
        <v>2159301</v>
      </c>
      <c r="L17" s="37">
        <v>2256470</v>
      </c>
    </row>
    <row r="18" spans="1:12" ht="13.5" x14ac:dyDescent="0.25">
      <c r="A18" s="28" t="s">
        <v>34</v>
      </c>
      <c r="B18" s="21" t="s">
        <v>19</v>
      </c>
      <c r="C18" s="34">
        <v>4868444</v>
      </c>
      <c r="D18" s="34">
        <v>6432730</v>
      </c>
      <c r="E18" s="37">
        <v>6724012</v>
      </c>
      <c r="F18" s="39">
        <v>37142</v>
      </c>
      <c r="G18" s="34">
        <v>37142</v>
      </c>
      <c r="H18" s="37">
        <v>37142</v>
      </c>
      <c r="I18" s="41">
        <v>3979546</v>
      </c>
      <c r="J18" s="39">
        <v>31751</v>
      </c>
      <c r="K18" s="34">
        <v>33211</v>
      </c>
      <c r="L18" s="37">
        <v>34706</v>
      </c>
    </row>
    <row r="19" spans="1:12" ht="13.5" x14ac:dyDescent="0.25">
      <c r="A19" s="28" t="s">
        <v>35</v>
      </c>
      <c r="B19" s="21" t="s">
        <v>19</v>
      </c>
      <c r="C19" s="34">
        <v>162522</v>
      </c>
      <c r="D19" s="34">
        <v>2396638</v>
      </c>
      <c r="E19" s="37">
        <v>348733</v>
      </c>
      <c r="F19" s="39">
        <v>2333200</v>
      </c>
      <c r="G19" s="34">
        <v>2333200</v>
      </c>
      <c r="H19" s="37">
        <v>2333200</v>
      </c>
      <c r="I19" s="41">
        <v>1067363</v>
      </c>
      <c r="J19" s="39">
        <v>1236982</v>
      </c>
      <c r="K19" s="34">
        <v>1247883</v>
      </c>
      <c r="L19" s="37">
        <v>1259039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336842895</v>
      </c>
      <c r="D21" s="34">
        <v>293589052</v>
      </c>
      <c r="E21" s="37">
        <v>413603703</v>
      </c>
      <c r="F21" s="39">
        <v>403584605</v>
      </c>
      <c r="G21" s="34">
        <v>383584605</v>
      </c>
      <c r="H21" s="37">
        <v>383584605</v>
      </c>
      <c r="I21" s="41">
        <v>361301097</v>
      </c>
      <c r="J21" s="39">
        <v>420000000</v>
      </c>
      <c r="K21" s="34">
        <v>437791529</v>
      </c>
      <c r="L21" s="37">
        <v>457714443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3006338</v>
      </c>
      <c r="D23" s="34">
        <v>3642972</v>
      </c>
      <c r="E23" s="37">
        <v>6366447</v>
      </c>
      <c r="F23" s="39">
        <v>2500</v>
      </c>
      <c r="G23" s="34">
        <v>2500</v>
      </c>
      <c r="H23" s="37">
        <v>2500</v>
      </c>
      <c r="I23" s="41">
        <v>3141070</v>
      </c>
      <c r="J23" s="39">
        <v>8991471</v>
      </c>
      <c r="K23" s="34">
        <v>9406034</v>
      </c>
      <c r="L23" s="37">
        <v>9829261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500000</v>
      </c>
      <c r="G24" s="34">
        <v>500000</v>
      </c>
      <c r="H24" s="37">
        <v>500000</v>
      </c>
      <c r="I24" s="41">
        <v>0</v>
      </c>
      <c r="J24" s="39">
        <v>524500</v>
      </c>
      <c r="K24" s="34">
        <v>548627</v>
      </c>
      <c r="L24" s="37">
        <v>573315</v>
      </c>
    </row>
    <row r="25" spans="1:12" ht="13.5" x14ac:dyDescent="0.25">
      <c r="A25" s="28" t="s">
        <v>41</v>
      </c>
      <c r="B25" s="21" t="s">
        <v>19</v>
      </c>
      <c r="C25" s="34">
        <v>913334927</v>
      </c>
      <c r="D25" s="34">
        <v>836190235</v>
      </c>
      <c r="E25" s="37">
        <v>955504260</v>
      </c>
      <c r="F25" s="39">
        <v>1064212000</v>
      </c>
      <c r="G25" s="34">
        <v>1064850422</v>
      </c>
      <c r="H25" s="37">
        <v>1064850422</v>
      </c>
      <c r="I25" s="41">
        <v>1056917105</v>
      </c>
      <c r="J25" s="39">
        <v>1137358000</v>
      </c>
      <c r="K25" s="34">
        <v>1196285000</v>
      </c>
      <c r="L25" s="37">
        <v>1253744000</v>
      </c>
    </row>
    <row r="26" spans="1:12" ht="13.5" x14ac:dyDescent="0.25">
      <c r="A26" s="28" t="s">
        <v>28</v>
      </c>
      <c r="B26" s="21" t="s">
        <v>19</v>
      </c>
      <c r="C26" s="34">
        <v>39614441</v>
      </c>
      <c r="D26" s="34">
        <v>22520459</v>
      </c>
      <c r="E26" s="37">
        <v>32168513</v>
      </c>
      <c r="F26" s="39">
        <v>30081627</v>
      </c>
      <c r="G26" s="34">
        <v>34334177</v>
      </c>
      <c r="H26" s="37">
        <v>34334177</v>
      </c>
      <c r="I26" s="41">
        <v>46070147</v>
      </c>
      <c r="J26" s="39">
        <v>50071031</v>
      </c>
      <c r="K26" s="34">
        <v>52374298</v>
      </c>
      <c r="L26" s="37">
        <v>54731141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-585000</v>
      </c>
      <c r="D29" s="34">
        <v>1270000</v>
      </c>
      <c r="E29" s="37">
        <v>-830000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700597</v>
      </c>
      <c r="D30" s="34">
        <v>74137</v>
      </c>
      <c r="E30" s="37">
        <v>166647</v>
      </c>
      <c r="F30" s="38">
        <v>0</v>
      </c>
      <c r="G30" s="34">
        <v>0</v>
      </c>
      <c r="H30" s="37">
        <v>0</v>
      </c>
      <c r="I30" s="41">
        <v>777946</v>
      </c>
      <c r="J30" s="39">
        <v>0</v>
      </c>
      <c r="K30" s="34">
        <v>0</v>
      </c>
      <c r="L30" s="37">
        <v>206726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2205837301</v>
      </c>
      <c r="D32" s="52">
        <f t="shared" ref="D32:L32" si="0">SUM(D6:D19)+SUM(D21:D31)</f>
        <v>2078753425</v>
      </c>
      <c r="E32" s="53">
        <f t="shared" si="0"/>
        <v>2390897491</v>
      </c>
      <c r="F32" s="54">
        <f t="shared" si="0"/>
        <v>2556366680</v>
      </c>
      <c r="G32" s="52">
        <f t="shared" si="0"/>
        <v>2556366680</v>
      </c>
      <c r="H32" s="55">
        <f t="shared" si="0"/>
        <v>2556366680</v>
      </c>
      <c r="I32" s="56">
        <f t="shared" si="0"/>
        <v>2474157885</v>
      </c>
      <c r="J32" s="57">
        <f t="shared" si="0"/>
        <v>2785759890</v>
      </c>
      <c r="K32" s="52">
        <f t="shared" si="0"/>
        <v>2992843095</v>
      </c>
      <c r="L32" s="53">
        <f t="shared" si="0"/>
        <v>3229322325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591539246</v>
      </c>
      <c r="D34" s="34">
        <v>638672866</v>
      </c>
      <c r="E34" s="37">
        <v>652263301</v>
      </c>
      <c r="F34" s="38">
        <v>695455531</v>
      </c>
      <c r="G34" s="34">
        <v>695455531</v>
      </c>
      <c r="H34" s="40">
        <v>695455531</v>
      </c>
      <c r="I34" s="41">
        <v>697510453</v>
      </c>
      <c r="J34" s="39">
        <v>730202071</v>
      </c>
      <c r="K34" s="34">
        <v>773791365</v>
      </c>
      <c r="L34" s="37">
        <v>818161963</v>
      </c>
    </row>
    <row r="35" spans="1:12" ht="13.5" x14ac:dyDescent="0.25">
      <c r="A35" s="28" t="s">
        <v>49</v>
      </c>
      <c r="B35" s="21" t="s">
        <v>19</v>
      </c>
      <c r="C35" s="34">
        <v>31659914</v>
      </c>
      <c r="D35" s="34">
        <v>32005386</v>
      </c>
      <c r="E35" s="37">
        <v>34256450</v>
      </c>
      <c r="F35" s="38">
        <v>37450151</v>
      </c>
      <c r="G35" s="34">
        <v>37450151</v>
      </c>
      <c r="H35" s="40">
        <v>37450151</v>
      </c>
      <c r="I35" s="41">
        <v>35338794</v>
      </c>
      <c r="J35" s="39">
        <v>38860559</v>
      </c>
      <c r="K35" s="34">
        <v>40648148</v>
      </c>
      <c r="L35" s="37">
        <v>42477314</v>
      </c>
    </row>
    <row r="36" spans="1:12" ht="13.5" x14ac:dyDescent="0.25">
      <c r="A36" s="28" t="s">
        <v>50</v>
      </c>
      <c r="B36" s="21" t="s">
        <v>22</v>
      </c>
      <c r="C36" s="34">
        <v>628351417</v>
      </c>
      <c r="D36" s="34">
        <v>670407638</v>
      </c>
      <c r="E36" s="37">
        <v>723581238</v>
      </c>
      <c r="F36" s="39">
        <v>525637660</v>
      </c>
      <c r="G36" s="34">
        <v>495637660</v>
      </c>
      <c r="H36" s="37">
        <v>495637660</v>
      </c>
      <c r="I36" s="41">
        <v>755101202</v>
      </c>
      <c r="J36" s="39">
        <v>665719792</v>
      </c>
      <c r="K36" s="34">
        <v>696342903</v>
      </c>
      <c r="L36" s="37">
        <v>727678333</v>
      </c>
    </row>
    <row r="37" spans="1:12" ht="13.5" x14ac:dyDescent="0.25">
      <c r="A37" s="28" t="s">
        <v>51</v>
      </c>
      <c r="B37" s="21" t="s">
        <v>52</v>
      </c>
      <c r="C37" s="34">
        <v>159808107</v>
      </c>
      <c r="D37" s="34">
        <v>182443516</v>
      </c>
      <c r="E37" s="37">
        <v>195777638</v>
      </c>
      <c r="F37" s="39">
        <v>188685474</v>
      </c>
      <c r="G37" s="34">
        <v>188816474</v>
      </c>
      <c r="H37" s="37">
        <v>188816474</v>
      </c>
      <c r="I37" s="41">
        <v>162566827</v>
      </c>
      <c r="J37" s="39">
        <v>186974773</v>
      </c>
      <c r="K37" s="34">
        <v>195575613</v>
      </c>
      <c r="L37" s="37">
        <v>204376513</v>
      </c>
    </row>
    <row r="38" spans="1:12" ht="13.5" x14ac:dyDescent="0.25">
      <c r="A38" s="28" t="s">
        <v>53</v>
      </c>
      <c r="B38" s="21" t="s">
        <v>54</v>
      </c>
      <c r="C38" s="34">
        <v>2842722</v>
      </c>
      <c r="D38" s="34">
        <v>6992326</v>
      </c>
      <c r="E38" s="37">
        <v>25054444</v>
      </c>
      <c r="F38" s="38">
        <v>220000000</v>
      </c>
      <c r="G38" s="34">
        <v>200000000</v>
      </c>
      <c r="H38" s="40">
        <v>200000000</v>
      </c>
      <c r="I38" s="41">
        <v>0</v>
      </c>
      <c r="J38" s="39">
        <v>209800000</v>
      </c>
      <c r="K38" s="34">
        <v>219450801</v>
      </c>
      <c r="L38" s="37">
        <v>229326087</v>
      </c>
    </row>
    <row r="39" spans="1:12" ht="13.5" x14ac:dyDescent="0.25">
      <c r="A39" s="28" t="s">
        <v>55</v>
      </c>
      <c r="B39" s="21" t="s">
        <v>19</v>
      </c>
      <c r="C39" s="34">
        <v>322896696</v>
      </c>
      <c r="D39" s="34">
        <v>337457220</v>
      </c>
      <c r="E39" s="37">
        <v>316127681</v>
      </c>
      <c r="F39" s="39">
        <v>350000000</v>
      </c>
      <c r="G39" s="34">
        <v>330000000</v>
      </c>
      <c r="H39" s="37">
        <v>330000000</v>
      </c>
      <c r="I39" s="41">
        <v>0</v>
      </c>
      <c r="J39" s="39">
        <v>317937094</v>
      </c>
      <c r="K39" s="34">
        <v>332562203</v>
      </c>
      <c r="L39" s="37">
        <v>347527500</v>
      </c>
    </row>
    <row r="40" spans="1:12" ht="13.5" x14ac:dyDescent="0.25">
      <c r="A40" s="28" t="s">
        <v>28</v>
      </c>
      <c r="B40" s="21" t="s">
        <v>19</v>
      </c>
      <c r="C40" s="34">
        <v>21980661</v>
      </c>
      <c r="D40" s="34">
        <v>16580115</v>
      </c>
      <c r="E40" s="37">
        <v>61558399</v>
      </c>
      <c r="F40" s="38">
        <v>67500000</v>
      </c>
      <c r="G40" s="34">
        <v>75500000</v>
      </c>
      <c r="H40" s="40">
        <v>75500000</v>
      </c>
      <c r="I40" s="41">
        <v>67936374</v>
      </c>
      <c r="J40" s="39">
        <v>43233306</v>
      </c>
      <c r="K40" s="34">
        <v>45222038</v>
      </c>
      <c r="L40" s="37">
        <v>47257030</v>
      </c>
    </row>
    <row r="41" spans="1:12" ht="13.5" x14ac:dyDescent="0.25">
      <c r="A41" s="28" t="s">
        <v>56</v>
      </c>
      <c r="B41" s="21" t="s">
        <v>19</v>
      </c>
      <c r="C41" s="34">
        <v>256533558</v>
      </c>
      <c r="D41" s="34">
        <v>330460244</v>
      </c>
      <c r="E41" s="37">
        <v>314921994</v>
      </c>
      <c r="F41" s="38">
        <v>257837239</v>
      </c>
      <c r="G41" s="34">
        <v>291289386</v>
      </c>
      <c r="H41" s="40">
        <v>291289386</v>
      </c>
      <c r="I41" s="41">
        <v>416285072</v>
      </c>
      <c r="J41" s="39">
        <v>288183385</v>
      </c>
      <c r="K41" s="34">
        <v>330139823</v>
      </c>
      <c r="L41" s="37">
        <v>370356860</v>
      </c>
    </row>
    <row r="42" spans="1:12" ht="13.5" x14ac:dyDescent="0.25">
      <c r="A42" s="28" t="s">
        <v>57</v>
      </c>
      <c r="B42" s="21" t="s">
        <v>19</v>
      </c>
      <c r="C42" s="34">
        <v>11891973</v>
      </c>
      <c r="D42" s="34">
        <v>6530196</v>
      </c>
      <c r="E42" s="37">
        <v>6673997</v>
      </c>
      <c r="F42" s="39">
        <v>7000000</v>
      </c>
      <c r="G42" s="34">
        <v>7000000</v>
      </c>
      <c r="H42" s="37">
        <v>7000000</v>
      </c>
      <c r="I42" s="41">
        <v>7858199</v>
      </c>
      <c r="J42" s="39">
        <v>7343000</v>
      </c>
      <c r="K42" s="34">
        <v>7680778</v>
      </c>
      <c r="L42" s="37">
        <v>8026413</v>
      </c>
    </row>
    <row r="43" spans="1:12" ht="13.5" x14ac:dyDescent="0.25">
      <c r="A43" s="28" t="s">
        <v>58</v>
      </c>
      <c r="B43" s="21" t="s">
        <v>19</v>
      </c>
      <c r="C43" s="34">
        <v>49958920</v>
      </c>
      <c r="D43" s="34">
        <v>0</v>
      </c>
      <c r="E43" s="37">
        <v>-118617616</v>
      </c>
      <c r="F43" s="38">
        <v>0</v>
      </c>
      <c r="G43" s="34">
        <v>0</v>
      </c>
      <c r="H43" s="40">
        <v>0</v>
      </c>
      <c r="I43" s="41">
        <v>94474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198040322</v>
      </c>
      <c r="D44" s="34">
        <v>99216957</v>
      </c>
      <c r="E44" s="37">
        <v>284539734</v>
      </c>
      <c r="F44" s="39">
        <v>202070976</v>
      </c>
      <c r="G44" s="34">
        <v>221495964</v>
      </c>
      <c r="H44" s="37">
        <v>221495964</v>
      </c>
      <c r="I44" s="41">
        <v>272687971</v>
      </c>
      <c r="J44" s="39">
        <v>211431971</v>
      </c>
      <c r="K44" s="34">
        <v>220356644</v>
      </c>
      <c r="L44" s="37">
        <v>230274188</v>
      </c>
    </row>
    <row r="45" spans="1:12" ht="13.5" x14ac:dyDescent="0.25">
      <c r="A45" s="28" t="s">
        <v>60</v>
      </c>
      <c r="B45" s="21" t="s">
        <v>19</v>
      </c>
      <c r="C45" s="34">
        <v>2069315</v>
      </c>
      <c r="D45" s="34">
        <v>580665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1082999</v>
      </c>
      <c r="D46" s="34">
        <v>152020</v>
      </c>
      <c r="E46" s="37">
        <v>2158558</v>
      </c>
      <c r="F46" s="39">
        <v>0</v>
      </c>
      <c r="G46" s="34">
        <v>0</v>
      </c>
      <c r="H46" s="37">
        <v>0</v>
      </c>
      <c r="I46" s="41">
        <v>90941</v>
      </c>
      <c r="J46" s="39">
        <v>0</v>
      </c>
      <c r="K46" s="34">
        <v>0</v>
      </c>
      <c r="L46" s="37">
        <v>-718618</v>
      </c>
    </row>
    <row r="47" spans="1:12" x14ac:dyDescent="0.2">
      <c r="A47" s="60" t="s">
        <v>62</v>
      </c>
      <c r="B47" s="51" t="s">
        <v>19</v>
      </c>
      <c r="C47" s="52">
        <f>SUM(C34:C46)</f>
        <v>2278655850</v>
      </c>
      <c r="D47" s="52">
        <f t="shared" ref="D47:L47" si="1">SUM(D34:D46)</f>
        <v>2321499149</v>
      </c>
      <c r="E47" s="53">
        <f t="shared" si="1"/>
        <v>2498295818</v>
      </c>
      <c r="F47" s="54">
        <f t="shared" si="1"/>
        <v>2551637031</v>
      </c>
      <c r="G47" s="52">
        <f t="shared" si="1"/>
        <v>2542645166</v>
      </c>
      <c r="H47" s="53">
        <f t="shared" si="1"/>
        <v>2542645166</v>
      </c>
      <c r="I47" s="56">
        <f t="shared" si="1"/>
        <v>2415470307</v>
      </c>
      <c r="J47" s="57">
        <f t="shared" si="1"/>
        <v>2699685951</v>
      </c>
      <c r="K47" s="52">
        <f t="shared" si="1"/>
        <v>2861770316</v>
      </c>
      <c r="L47" s="53">
        <f t="shared" si="1"/>
        <v>3024743583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-72818549</v>
      </c>
      <c r="D48" s="61">
        <f t="shared" si="2"/>
        <v>-242745724</v>
      </c>
      <c r="E48" s="62">
        <f t="shared" si="2"/>
        <v>-107398327</v>
      </c>
      <c r="F48" s="63">
        <f t="shared" si="2"/>
        <v>4729649</v>
      </c>
      <c r="G48" s="61">
        <f t="shared" si="2"/>
        <v>13721514</v>
      </c>
      <c r="H48" s="62">
        <f t="shared" si="2"/>
        <v>13721514</v>
      </c>
      <c r="I48" s="64">
        <f t="shared" si="2"/>
        <v>58687578</v>
      </c>
      <c r="J48" s="65">
        <f t="shared" si="2"/>
        <v>86073939</v>
      </c>
      <c r="K48" s="61">
        <f t="shared" si="2"/>
        <v>131072779</v>
      </c>
      <c r="L48" s="62">
        <f t="shared" si="2"/>
        <v>204578742</v>
      </c>
    </row>
    <row r="49" spans="1:12" ht="25.5" x14ac:dyDescent="0.25">
      <c r="A49" s="66" t="s">
        <v>64</v>
      </c>
      <c r="B49" s="21" t="s">
        <v>65</v>
      </c>
      <c r="C49" s="34">
        <v>387282752</v>
      </c>
      <c r="D49" s="34">
        <v>230986170</v>
      </c>
      <c r="E49" s="37">
        <v>309342735</v>
      </c>
      <c r="F49" s="39">
        <v>361808000</v>
      </c>
      <c r="G49" s="34">
        <v>329291000</v>
      </c>
      <c r="H49" s="37">
        <v>329291000</v>
      </c>
      <c r="I49" s="41">
        <v>246409008</v>
      </c>
      <c r="J49" s="39">
        <v>346202000</v>
      </c>
      <c r="K49" s="34">
        <v>357965000</v>
      </c>
      <c r="L49" s="37">
        <v>388506000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152434</v>
      </c>
      <c r="E50" s="37">
        <v>4211116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314464203</v>
      </c>
      <c r="D51" s="68">
        <f t="shared" si="3"/>
        <v>-11607120</v>
      </c>
      <c r="E51" s="69">
        <f t="shared" si="3"/>
        <v>206155524</v>
      </c>
      <c r="F51" s="70">
        <f t="shared" si="3"/>
        <v>366537649</v>
      </c>
      <c r="G51" s="68">
        <f t="shared" si="3"/>
        <v>343012514</v>
      </c>
      <c r="H51" s="69">
        <f t="shared" si="3"/>
        <v>343012514</v>
      </c>
      <c r="I51" s="71">
        <f t="shared" si="3"/>
        <v>305096586</v>
      </c>
      <c r="J51" s="72">
        <f t="shared" si="3"/>
        <v>432275939</v>
      </c>
      <c r="K51" s="68">
        <f t="shared" si="3"/>
        <v>489037779</v>
      </c>
      <c r="L51" s="69">
        <f t="shared" si="3"/>
        <v>593084742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314464203</v>
      </c>
      <c r="D53" s="79">
        <f t="shared" ref="D53:L53" si="4">+D51-D52</f>
        <v>-11607120</v>
      </c>
      <c r="E53" s="80">
        <f t="shared" si="4"/>
        <v>206155524</v>
      </c>
      <c r="F53" s="81">
        <f t="shared" si="4"/>
        <v>366537649</v>
      </c>
      <c r="G53" s="79">
        <f t="shared" si="4"/>
        <v>343012514</v>
      </c>
      <c r="H53" s="80">
        <f t="shared" si="4"/>
        <v>343012514</v>
      </c>
      <c r="I53" s="82">
        <f t="shared" si="4"/>
        <v>305096586</v>
      </c>
      <c r="J53" s="83">
        <f t="shared" si="4"/>
        <v>432275939</v>
      </c>
      <c r="K53" s="79">
        <f t="shared" si="4"/>
        <v>489037779</v>
      </c>
      <c r="L53" s="80">
        <f t="shared" si="4"/>
        <v>593084742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314464203</v>
      </c>
      <c r="D56" s="68">
        <f t="shared" ref="D56:L56" si="5">SUM(D53:D55)</f>
        <v>-11607120</v>
      </c>
      <c r="E56" s="69">
        <f t="shared" si="5"/>
        <v>206155524</v>
      </c>
      <c r="F56" s="70">
        <f t="shared" si="5"/>
        <v>366537649</v>
      </c>
      <c r="G56" s="68">
        <f t="shared" si="5"/>
        <v>343012514</v>
      </c>
      <c r="H56" s="69">
        <f t="shared" si="5"/>
        <v>343012514</v>
      </c>
      <c r="I56" s="71">
        <f t="shared" si="5"/>
        <v>305096586</v>
      </c>
      <c r="J56" s="72">
        <f t="shared" si="5"/>
        <v>432275939</v>
      </c>
      <c r="K56" s="68">
        <f t="shared" si="5"/>
        <v>489037779</v>
      </c>
      <c r="L56" s="69">
        <f t="shared" si="5"/>
        <v>593084742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314464203</v>
      </c>
      <c r="D59" s="87">
        <f t="shared" ref="D59:L59" si="6">SUM(D56:D58)</f>
        <v>-11607120</v>
      </c>
      <c r="E59" s="88">
        <f t="shared" si="6"/>
        <v>206155524</v>
      </c>
      <c r="F59" s="89">
        <f t="shared" si="6"/>
        <v>366537649</v>
      </c>
      <c r="G59" s="87">
        <f t="shared" si="6"/>
        <v>343012514</v>
      </c>
      <c r="H59" s="90">
        <f t="shared" si="6"/>
        <v>343012514</v>
      </c>
      <c r="I59" s="91">
        <f t="shared" si="6"/>
        <v>305096586</v>
      </c>
      <c r="J59" s="92">
        <f t="shared" si="6"/>
        <v>432275939</v>
      </c>
      <c r="K59" s="87">
        <f t="shared" si="6"/>
        <v>489037779</v>
      </c>
      <c r="L59" s="88">
        <f t="shared" si="6"/>
        <v>593084742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89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2378593617</v>
      </c>
      <c r="D6" s="29">
        <v>3277927823</v>
      </c>
      <c r="E6" s="30">
        <v>3390034669</v>
      </c>
      <c r="F6" s="31">
        <v>4278259410</v>
      </c>
      <c r="G6" s="29">
        <v>4049321699</v>
      </c>
      <c r="H6" s="32">
        <v>4049321699</v>
      </c>
      <c r="I6" s="30">
        <v>1852631141</v>
      </c>
      <c r="J6" s="33">
        <v>3963726751</v>
      </c>
      <c r="K6" s="29">
        <v>4160136384</v>
      </c>
      <c r="L6" s="32">
        <v>4360198571</v>
      </c>
    </row>
    <row r="7" spans="1:12" ht="13.5" x14ac:dyDescent="0.25">
      <c r="A7" s="28" t="s">
        <v>23</v>
      </c>
      <c r="B7" s="21" t="s">
        <v>22</v>
      </c>
      <c r="C7" s="29">
        <v>444438560</v>
      </c>
      <c r="D7" s="29">
        <v>524419033</v>
      </c>
      <c r="E7" s="30">
        <v>585162412</v>
      </c>
      <c r="F7" s="31">
        <v>595954394</v>
      </c>
      <c r="G7" s="29">
        <v>595954394</v>
      </c>
      <c r="H7" s="32">
        <v>595954394</v>
      </c>
      <c r="I7" s="30">
        <v>507452895</v>
      </c>
      <c r="J7" s="33">
        <v>653909375</v>
      </c>
      <c r="K7" s="29">
        <v>682609206</v>
      </c>
      <c r="L7" s="32">
        <v>711976621</v>
      </c>
    </row>
    <row r="8" spans="1:12" ht="13.5" x14ac:dyDescent="0.25">
      <c r="A8" s="28" t="s">
        <v>24</v>
      </c>
      <c r="B8" s="21" t="s">
        <v>22</v>
      </c>
      <c r="C8" s="29">
        <v>161446987</v>
      </c>
      <c r="D8" s="29">
        <v>189666060</v>
      </c>
      <c r="E8" s="30">
        <v>184483456</v>
      </c>
      <c r="F8" s="31">
        <v>432405089</v>
      </c>
      <c r="G8" s="29">
        <v>432405089</v>
      </c>
      <c r="H8" s="32">
        <v>432405089</v>
      </c>
      <c r="I8" s="30">
        <v>208997763</v>
      </c>
      <c r="J8" s="33">
        <v>480628704</v>
      </c>
      <c r="K8" s="29">
        <v>501449623</v>
      </c>
      <c r="L8" s="32">
        <v>522754857</v>
      </c>
    </row>
    <row r="9" spans="1:12" ht="13.5" x14ac:dyDescent="0.25">
      <c r="A9" s="28" t="s">
        <v>25</v>
      </c>
      <c r="B9" s="21" t="s">
        <v>22</v>
      </c>
      <c r="C9" s="29">
        <v>149606825</v>
      </c>
      <c r="D9" s="29">
        <v>166777592</v>
      </c>
      <c r="E9" s="30">
        <v>160302077</v>
      </c>
      <c r="F9" s="31">
        <v>173147907</v>
      </c>
      <c r="G9" s="29">
        <v>182147907</v>
      </c>
      <c r="H9" s="32">
        <v>182147907</v>
      </c>
      <c r="I9" s="30">
        <v>180252508</v>
      </c>
      <c r="J9" s="33">
        <v>190415448</v>
      </c>
      <c r="K9" s="29">
        <v>198918473</v>
      </c>
      <c r="L9" s="32">
        <v>207821141</v>
      </c>
    </row>
    <row r="10" spans="1:12" ht="13.5" x14ac:dyDescent="0.25">
      <c r="A10" s="28" t="s">
        <v>26</v>
      </c>
      <c r="B10" s="21" t="s">
        <v>19</v>
      </c>
      <c r="C10" s="29">
        <v>10276715</v>
      </c>
      <c r="D10" s="29">
        <v>27392281</v>
      </c>
      <c r="E10" s="30">
        <v>12143364</v>
      </c>
      <c r="F10" s="31">
        <v>9808680</v>
      </c>
      <c r="G10" s="29">
        <v>9805680</v>
      </c>
      <c r="H10" s="32">
        <v>9805680</v>
      </c>
      <c r="I10" s="30">
        <v>28749264</v>
      </c>
      <c r="J10" s="33">
        <v>31658079</v>
      </c>
      <c r="K10" s="29">
        <v>33275537</v>
      </c>
      <c r="L10" s="32">
        <v>34984692</v>
      </c>
    </row>
    <row r="11" spans="1:12" ht="13.5" x14ac:dyDescent="0.25">
      <c r="A11" s="28" t="s">
        <v>27</v>
      </c>
      <c r="B11" s="21" t="s">
        <v>19</v>
      </c>
      <c r="C11" s="29">
        <v>144022890</v>
      </c>
      <c r="D11" s="29">
        <v>154241679</v>
      </c>
      <c r="E11" s="30">
        <v>140614575</v>
      </c>
      <c r="F11" s="31">
        <v>94281898</v>
      </c>
      <c r="G11" s="29">
        <v>108281898</v>
      </c>
      <c r="H11" s="32">
        <v>108281898</v>
      </c>
      <c r="I11" s="30">
        <v>116454723</v>
      </c>
      <c r="J11" s="33">
        <v>113425976</v>
      </c>
      <c r="K11" s="29">
        <v>118073617</v>
      </c>
      <c r="L11" s="32">
        <v>122939697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352927316</v>
      </c>
      <c r="D13" s="29">
        <v>404001840</v>
      </c>
      <c r="E13" s="30">
        <v>481957327</v>
      </c>
      <c r="F13" s="31">
        <v>477918953</v>
      </c>
      <c r="G13" s="29">
        <v>527918953</v>
      </c>
      <c r="H13" s="32">
        <v>527918953</v>
      </c>
      <c r="I13" s="30">
        <v>710468239</v>
      </c>
      <c r="J13" s="33">
        <v>351272151</v>
      </c>
      <c r="K13" s="29">
        <v>364831943</v>
      </c>
      <c r="L13" s="32">
        <v>379499044</v>
      </c>
    </row>
    <row r="14" spans="1:12" ht="13.5" x14ac:dyDescent="0.25">
      <c r="A14" s="28" t="s">
        <v>30</v>
      </c>
      <c r="B14" s="21" t="s">
        <v>19</v>
      </c>
      <c r="C14" s="29">
        <v>17271750</v>
      </c>
      <c r="D14" s="29">
        <v>23081444</v>
      </c>
      <c r="E14" s="30">
        <v>35806075</v>
      </c>
      <c r="F14" s="31">
        <v>27383408</v>
      </c>
      <c r="G14" s="29">
        <v>37383408</v>
      </c>
      <c r="H14" s="32">
        <v>37383408</v>
      </c>
      <c r="I14" s="30">
        <v>41283848</v>
      </c>
      <c r="J14" s="33">
        <v>41725195</v>
      </c>
      <c r="K14" s="29">
        <v>43070535</v>
      </c>
      <c r="L14" s="32">
        <v>44473923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9973407</v>
      </c>
      <c r="D17" s="34">
        <v>11408415</v>
      </c>
      <c r="E17" s="37">
        <v>9596476</v>
      </c>
      <c r="F17" s="39">
        <v>15859256</v>
      </c>
      <c r="G17" s="34">
        <v>14021124</v>
      </c>
      <c r="H17" s="37">
        <v>14021124</v>
      </c>
      <c r="I17" s="40">
        <v>11115787</v>
      </c>
      <c r="J17" s="39">
        <v>14622176</v>
      </c>
      <c r="K17" s="34">
        <v>15310759</v>
      </c>
      <c r="L17" s="37">
        <v>16023688</v>
      </c>
    </row>
    <row r="18" spans="1:12" ht="13.5" x14ac:dyDescent="0.25">
      <c r="A18" s="28" t="s">
        <v>34</v>
      </c>
      <c r="B18" s="21" t="s">
        <v>19</v>
      </c>
      <c r="C18" s="34">
        <v>2744535</v>
      </c>
      <c r="D18" s="34">
        <v>154312</v>
      </c>
      <c r="E18" s="37">
        <v>6707258</v>
      </c>
      <c r="F18" s="39">
        <v>12129508</v>
      </c>
      <c r="G18" s="34">
        <v>12129508</v>
      </c>
      <c r="H18" s="37">
        <v>12129508</v>
      </c>
      <c r="I18" s="41">
        <v>83292</v>
      </c>
      <c r="J18" s="39">
        <v>12661603</v>
      </c>
      <c r="K18" s="34">
        <v>13247299</v>
      </c>
      <c r="L18" s="37">
        <v>13860523</v>
      </c>
    </row>
    <row r="19" spans="1:12" ht="13.5" x14ac:dyDescent="0.25">
      <c r="A19" s="28" t="s">
        <v>35</v>
      </c>
      <c r="B19" s="21" t="s">
        <v>19</v>
      </c>
      <c r="C19" s="34">
        <v>1904213</v>
      </c>
      <c r="D19" s="34">
        <v>5922310</v>
      </c>
      <c r="E19" s="37">
        <v>5285201</v>
      </c>
      <c r="F19" s="39">
        <v>10793093</v>
      </c>
      <c r="G19" s="34">
        <v>10793093</v>
      </c>
      <c r="H19" s="37">
        <v>10793093</v>
      </c>
      <c r="I19" s="41">
        <v>3916653</v>
      </c>
      <c r="J19" s="39">
        <v>19272346</v>
      </c>
      <c r="K19" s="34">
        <v>20453870</v>
      </c>
      <c r="L19" s="37">
        <v>23453207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412886676</v>
      </c>
      <c r="D21" s="34">
        <v>772692689</v>
      </c>
      <c r="E21" s="37">
        <v>493534822</v>
      </c>
      <c r="F21" s="39">
        <v>549645985</v>
      </c>
      <c r="G21" s="34">
        <v>549645985</v>
      </c>
      <c r="H21" s="37">
        <v>549645985</v>
      </c>
      <c r="I21" s="41">
        <v>516228939</v>
      </c>
      <c r="J21" s="39">
        <v>590738096</v>
      </c>
      <c r="K21" s="34">
        <v>604957471</v>
      </c>
      <c r="L21" s="37">
        <v>619845723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16284013</v>
      </c>
      <c r="D23" s="34">
        <v>19427456</v>
      </c>
      <c r="E23" s="37">
        <v>19312111</v>
      </c>
      <c r="F23" s="39">
        <v>9587427</v>
      </c>
      <c r="G23" s="34">
        <v>9587427</v>
      </c>
      <c r="H23" s="37">
        <v>9587427</v>
      </c>
      <c r="I23" s="41">
        <v>1195288</v>
      </c>
      <c r="J23" s="39">
        <v>10057218</v>
      </c>
      <c r="K23" s="34">
        <v>10529438</v>
      </c>
      <c r="L23" s="37">
        <v>11023334</v>
      </c>
    </row>
    <row r="24" spans="1:12" ht="13.5" x14ac:dyDescent="0.25">
      <c r="A24" s="28" t="s">
        <v>40</v>
      </c>
      <c r="B24" s="21" t="s">
        <v>19</v>
      </c>
      <c r="C24" s="34">
        <v>15809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872558808</v>
      </c>
      <c r="D25" s="34">
        <v>952758826</v>
      </c>
      <c r="E25" s="37">
        <v>1355403282</v>
      </c>
      <c r="F25" s="39">
        <v>1273192571</v>
      </c>
      <c r="G25" s="34">
        <v>1305079857</v>
      </c>
      <c r="H25" s="37">
        <v>1305079857</v>
      </c>
      <c r="I25" s="41">
        <v>1528116388</v>
      </c>
      <c r="J25" s="39">
        <v>1391288734</v>
      </c>
      <c r="K25" s="34">
        <v>1490119171</v>
      </c>
      <c r="L25" s="37">
        <v>1583917809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200000000</v>
      </c>
      <c r="K26" s="34">
        <v>210000000</v>
      </c>
      <c r="L26" s="37">
        <v>220000000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9832748</v>
      </c>
      <c r="D29" s="34">
        <v>2956781</v>
      </c>
      <c r="E29" s="37">
        <v>1379485</v>
      </c>
      <c r="F29" s="39">
        <v>7087873</v>
      </c>
      <c r="G29" s="34">
        <v>7087873</v>
      </c>
      <c r="H29" s="37">
        <v>7087873</v>
      </c>
      <c r="I29" s="41">
        <v>1293751</v>
      </c>
      <c r="J29" s="39">
        <v>7183949</v>
      </c>
      <c r="K29" s="34">
        <v>7338298</v>
      </c>
      <c r="L29" s="37">
        <v>7499895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4984784869</v>
      </c>
      <c r="D32" s="52">
        <f t="shared" ref="D32:L32" si="0">SUM(D6:D19)+SUM(D21:D31)</f>
        <v>6532828541</v>
      </c>
      <c r="E32" s="53">
        <f t="shared" si="0"/>
        <v>6881722590</v>
      </c>
      <c r="F32" s="54">
        <f t="shared" si="0"/>
        <v>7967455452</v>
      </c>
      <c r="G32" s="52">
        <f t="shared" si="0"/>
        <v>7851563895</v>
      </c>
      <c r="H32" s="55">
        <f t="shared" si="0"/>
        <v>7851563895</v>
      </c>
      <c r="I32" s="56">
        <f t="shared" si="0"/>
        <v>5708240479</v>
      </c>
      <c r="J32" s="57">
        <f t="shared" si="0"/>
        <v>8072585801</v>
      </c>
      <c r="K32" s="52">
        <f t="shared" si="0"/>
        <v>8474321624</v>
      </c>
      <c r="L32" s="53">
        <f t="shared" si="0"/>
        <v>8880272725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760508334</v>
      </c>
      <c r="D34" s="34">
        <v>753538862</v>
      </c>
      <c r="E34" s="37">
        <v>818575565</v>
      </c>
      <c r="F34" s="38">
        <v>927473496</v>
      </c>
      <c r="G34" s="34">
        <v>929095106</v>
      </c>
      <c r="H34" s="40">
        <v>929095106</v>
      </c>
      <c r="I34" s="41">
        <v>830254441</v>
      </c>
      <c r="J34" s="39">
        <v>1005982179</v>
      </c>
      <c r="K34" s="34">
        <v>1051855230</v>
      </c>
      <c r="L34" s="37">
        <v>1097859424</v>
      </c>
    </row>
    <row r="35" spans="1:12" ht="13.5" x14ac:dyDescent="0.25">
      <c r="A35" s="28" t="s">
        <v>49</v>
      </c>
      <c r="B35" s="21" t="s">
        <v>19</v>
      </c>
      <c r="C35" s="34">
        <v>60405938</v>
      </c>
      <c r="D35" s="34">
        <v>59114502</v>
      </c>
      <c r="E35" s="37">
        <v>62043017</v>
      </c>
      <c r="F35" s="38">
        <v>71890349</v>
      </c>
      <c r="G35" s="34">
        <v>71890349</v>
      </c>
      <c r="H35" s="40">
        <v>71890349</v>
      </c>
      <c r="I35" s="41">
        <v>72450463</v>
      </c>
      <c r="J35" s="39">
        <v>74787436</v>
      </c>
      <c r="K35" s="34">
        <v>78227657</v>
      </c>
      <c r="L35" s="37">
        <v>81747904</v>
      </c>
    </row>
    <row r="36" spans="1:12" ht="13.5" x14ac:dyDescent="0.25">
      <c r="A36" s="28" t="s">
        <v>50</v>
      </c>
      <c r="B36" s="21" t="s">
        <v>22</v>
      </c>
      <c r="C36" s="34">
        <v>2091259121</v>
      </c>
      <c r="D36" s="34">
        <v>3027326702</v>
      </c>
      <c r="E36" s="37">
        <v>3141314096</v>
      </c>
      <c r="F36" s="39">
        <v>3116722596</v>
      </c>
      <c r="G36" s="34">
        <v>2956722596</v>
      </c>
      <c r="H36" s="37">
        <v>2956722596</v>
      </c>
      <c r="I36" s="41">
        <v>1635290878</v>
      </c>
      <c r="J36" s="39">
        <v>2950148090</v>
      </c>
      <c r="K36" s="34">
        <v>3092821783</v>
      </c>
      <c r="L36" s="37">
        <v>3238814189</v>
      </c>
    </row>
    <row r="37" spans="1:12" ht="13.5" x14ac:dyDescent="0.25">
      <c r="A37" s="28" t="s">
        <v>51</v>
      </c>
      <c r="B37" s="21" t="s">
        <v>52</v>
      </c>
      <c r="C37" s="34">
        <v>430379408</v>
      </c>
      <c r="D37" s="34">
        <v>470974257</v>
      </c>
      <c r="E37" s="37">
        <v>541523705</v>
      </c>
      <c r="F37" s="39">
        <v>589353848</v>
      </c>
      <c r="G37" s="34">
        <v>611850046</v>
      </c>
      <c r="H37" s="37">
        <v>611850046</v>
      </c>
      <c r="I37" s="41">
        <v>528176234</v>
      </c>
      <c r="J37" s="39">
        <v>671401108</v>
      </c>
      <c r="K37" s="34">
        <v>702174776</v>
      </c>
      <c r="L37" s="37">
        <v>733771722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881129301</v>
      </c>
      <c r="G38" s="34">
        <v>881129301</v>
      </c>
      <c r="H38" s="40">
        <v>881129301</v>
      </c>
      <c r="I38" s="41">
        <v>0</v>
      </c>
      <c r="J38" s="39">
        <v>849157110</v>
      </c>
      <c r="K38" s="34">
        <v>888218336</v>
      </c>
      <c r="L38" s="37">
        <v>928188162</v>
      </c>
    </row>
    <row r="39" spans="1:12" ht="13.5" x14ac:dyDescent="0.25">
      <c r="A39" s="28" t="s">
        <v>55</v>
      </c>
      <c r="B39" s="21" t="s">
        <v>19</v>
      </c>
      <c r="C39" s="34">
        <v>347718345</v>
      </c>
      <c r="D39" s="34">
        <v>566134365</v>
      </c>
      <c r="E39" s="37">
        <v>396970596</v>
      </c>
      <c r="F39" s="39">
        <v>497858813</v>
      </c>
      <c r="G39" s="34">
        <v>497858813</v>
      </c>
      <c r="H39" s="37">
        <v>497858813</v>
      </c>
      <c r="I39" s="41">
        <v>339998736</v>
      </c>
      <c r="J39" s="39">
        <v>522778225</v>
      </c>
      <c r="K39" s="34">
        <v>547562021</v>
      </c>
      <c r="L39" s="37">
        <v>572922310</v>
      </c>
    </row>
    <row r="40" spans="1:12" ht="13.5" x14ac:dyDescent="0.25">
      <c r="A40" s="28" t="s">
        <v>28</v>
      </c>
      <c r="B40" s="21" t="s">
        <v>19</v>
      </c>
      <c r="C40" s="34">
        <v>69945517</v>
      </c>
      <c r="D40" s="34">
        <v>59448940</v>
      </c>
      <c r="E40" s="37">
        <v>58018239</v>
      </c>
      <c r="F40" s="38">
        <v>62122924</v>
      </c>
      <c r="G40" s="34">
        <v>62122924</v>
      </c>
      <c r="H40" s="40">
        <v>62122924</v>
      </c>
      <c r="I40" s="41">
        <v>27100859</v>
      </c>
      <c r="J40" s="39">
        <v>59917319</v>
      </c>
      <c r="K40" s="34">
        <v>63133515</v>
      </c>
      <c r="L40" s="37">
        <v>66424523</v>
      </c>
    </row>
    <row r="41" spans="1:12" ht="13.5" x14ac:dyDescent="0.25">
      <c r="A41" s="28" t="s">
        <v>56</v>
      </c>
      <c r="B41" s="21" t="s">
        <v>19</v>
      </c>
      <c r="C41" s="34">
        <v>394002510</v>
      </c>
      <c r="D41" s="34">
        <v>436367731</v>
      </c>
      <c r="E41" s="37">
        <v>802274698</v>
      </c>
      <c r="F41" s="38">
        <v>883153373</v>
      </c>
      <c r="G41" s="34">
        <v>941080637</v>
      </c>
      <c r="H41" s="40">
        <v>941080637</v>
      </c>
      <c r="I41" s="41">
        <v>865578518</v>
      </c>
      <c r="J41" s="39">
        <v>1044241887</v>
      </c>
      <c r="K41" s="34">
        <v>1108148331</v>
      </c>
      <c r="L41" s="37">
        <v>1147274192</v>
      </c>
    </row>
    <row r="42" spans="1:12" ht="13.5" x14ac:dyDescent="0.25">
      <c r="A42" s="28" t="s">
        <v>57</v>
      </c>
      <c r="B42" s="21" t="s">
        <v>19</v>
      </c>
      <c r="C42" s="34">
        <v>741808</v>
      </c>
      <c r="D42" s="34">
        <v>68151678</v>
      </c>
      <c r="E42" s="37">
        <v>707914</v>
      </c>
      <c r="F42" s="39">
        <v>21163551</v>
      </c>
      <c r="G42" s="34">
        <v>21163551</v>
      </c>
      <c r="H42" s="37">
        <v>21163551</v>
      </c>
      <c r="I42" s="41">
        <v>586712</v>
      </c>
      <c r="J42" s="39">
        <v>24176801</v>
      </c>
      <c r="K42" s="34">
        <v>25288932</v>
      </c>
      <c r="L42" s="37">
        <v>26426933</v>
      </c>
    </row>
    <row r="43" spans="1:12" ht="13.5" x14ac:dyDescent="0.25">
      <c r="A43" s="28" t="s">
        <v>58</v>
      </c>
      <c r="B43" s="21" t="s">
        <v>19</v>
      </c>
      <c r="C43" s="34">
        <v>790486202</v>
      </c>
      <c r="D43" s="34">
        <v>945598770</v>
      </c>
      <c r="E43" s="37">
        <v>972197313</v>
      </c>
      <c r="F43" s="38">
        <v>0</v>
      </c>
      <c r="G43" s="34">
        <v>0</v>
      </c>
      <c r="H43" s="40">
        <v>0</v>
      </c>
      <c r="I43" s="41">
        <v>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229279182</v>
      </c>
      <c r="D44" s="34">
        <v>317060392</v>
      </c>
      <c r="E44" s="37">
        <v>292252710</v>
      </c>
      <c r="F44" s="39">
        <v>299000333</v>
      </c>
      <c r="G44" s="34">
        <v>315554784</v>
      </c>
      <c r="H44" s="37">
        <v>315554784</v>
      </c>
      <c r="I44" s="41">
        <v>266664981</v>
      </c>
      <c r="J44" s="39">
        <v>329275904</v>
      </c>
      <c r="K44" s="34">
        <v>344360390</v>
      </c>
      <c r="L44" s="37">
        <v>361652328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0</v>
      </c>
      <c r="D46" s="34">
        <v>0</v>
      </c>
      <c r="E46" s="37">
        <v>0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5174726365</v>
      </c>
      <c r="D47" s="52">
        <f t="shared" ref="D47:L47" si="1">SUM(D34:D46)</f>
        <v>6703716199</v>
      </c>
      <c r="E47" s="53">
        <f t="shared" si="1"/>
        <v>7085877853</v>
      </c>
      <c r="F47" s="54">
        <f t="shared" si="1"/>
        <v>7349868584</v>
      </c>
      <c r="G47" s="52">
        <f t="shared" si="1"/>
        <v>7288468107</v>
      </c>
      <c r="H47" s="53">
        <f t="shared" si="1"/>
        <v>7288468107</v>
      </c>
      <c r="I47" s="56">
        <f t="shared" si="1"/>
        <v>4566101822</v>
      </c>
      <c r="J47" s="57">
        <f t="shared" si="1"/>
        <v>7531866059</v>
      </c>
      <c r="K47" s="52">
        <f t="shared" si="1"/>
        <v>7901790971</v>
      </c>
      <c r="L47" s="53">
        <f t="shared" si="1"/>
        <v>8255081687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-189941496</v>
      </c>
      <c r="D48" s="61">
        <f t="shared" si="2"/>
        <v>-170887658</v>
      </c>
      <c r="E48" s="62">
        <f t="shared" si="2"/>
        <v>-204155263</v>
      </c>
      <c r="F48" s="63">
        <f t="shared" si="2"/>
        <v>617586868</v>
      </c>
      <c r="G48" s="61">
        <f t="shared" si="2"/>
        <v>563095788</v>
      </c>
      <c r="H48" s="62">
        <f t="shared" si="2"/>
        <v>563095788</v>
      </c>
      <c r="I48" s="64">
        <f t="shared" si="2"/>
        <v>1142138657</v>
      </c>
      <c r="J48" s="65">
        <f t="shared" si="2"/>
        <v>540719742</v>
      </c>
      <c r="K48" s="61">
        <f t="shared" si="2"/>
        <v>572530653</v>
      </c>
      <c r="L48" s="62">
        <f t="shared" si="2"/>
        <v>625191038</v>
      </c>
    </row>
    <row r="49" spans="1:12" ht="25.5" x14ac:dyDescent="0.25">
      <c r="A49" s="66" t="s">
        <v>64</v>
      </c>
      <c r="B49" s="21" t="s">
        <v>65</v>
      </c>
      <c r="C49" s="34">
        <v>436367524</v>
      </c>
      <c r="D49" s="34">
        <v>214222797</v>
      </c>
      <c r="E49" s="37">
        <v>241169370</v>
      </c>
      <c r="F49" s="39">
        <v>495464429</v>
      </c>
      <c r="G49" s="34">
        <v>441810143</v>
      </c>
      <c r="H49" s="37">
        <v>441810143</v>
      </c>
      <c r="I49" s="41">
        <v>302476180</v>
      </c>
      <c r="J49" s="39">
        <v>405898309</v>
      </c>
      <c r="K49" s="34">
        <v>417295353</v>
      </c>
      <c r="L49" s="37">
        <v>434129043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246426028</v>
      </c>
      <c r="D51" s="68">
        <f t="shared" si="3"/>
        <v>43335139</v>
      </c>
      <c r="E51" s="69">
        <f t="shared" si="3"/>
        <v>37014107</v>
      </c>
      <c r="F51" s="70">
        <f t="shared" si="3"/>
        <v>1113051297</v>
      </c>
      <c r="G51" s="68">
        <f t="shared" si="3"/>
        <v>1004905931</v>
      </c>
      <c r="H51" s="69">
        <f t="shared" si="3"/>
        <v>1004905931</v>
      </c>
      <c r="I51" s="71">
        <f t="shared" si="3"/>
        <v>1444614837</v>
      </c>
      <c r="J51" s="72">
        <f t="shared" si="3"/>
        <v>946618051</v>
      </c>
      <c r="K51" s="68">
        <f t="shared" si="3"/>
        <v>989826006</v>
      </c>
      <c r="L51" s="69">
        <f t="shared" si="3"/>
        <v>1059320081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246426028</v>
      </c>
      <c r="D53" s="79">
        <f t="shared" ref="D53:L53" si="4">+D51-D52</f>
        <v>43335139</v>
      </c>
      <c r="E53" s="80">
        <f t="shared" si="4"/>
        <v>37014107</v>
      </c>
      <c r="F53" s="81">
        <f t="shared" si="4"/>
        <v>1113051297</v>
      </c>
      <c r="G53" s="79">
        <f t="shared" si="4"/>
        <v>1004905931</v>
      </c>
      <c r="H53" s="80">
        <f t="shared" si="4"/>
        <v>1004905931</v>
      </c>
      <c r="I53" s="82">
        <f t="shared" si="4"/>
        <v>1444614837</v>
      </c>
      <c r="J53" s="83">
        <f t="shared" si="4"/>
        <v>946618051</v>
      </c>
      <c r="K53" s="79">
        <f t="shared" si="4"/>
        <v>989826006</v>
      </c>
      <c r="L53" s="80">
        <f t="shared" si="4"/>
        <v>1059320081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246426028</v>
      </c>
      <c r="D56" s="68">
        <f t="shared" ref="D56:L56" si="5">SUM(D53:D55)</f>
        <v>43335139</v>
      </c>
      <c r="E56" s="69">
        <f t="shared" si="5"/>
        <v>37014107</v>
      </c>
      <c r="F56" s="70">
        <f t="shared" si="5"/>
        <v>1113051297</v>
      </c>
      <c r="G56" s="68">
        <f t="shared" si="5"/>
        <v>1004905931</v>
      </c>
      <c r="H56" s="69">
        <f t="shared" si="5"/>
        <v>1004905931</v>
      </c>
      <c r="I56" s="71">
        <f t="shared" si="5"/>
        <v>1444614837</v>
      </c>
      <c r="J56" s="72">
        <f t="shared" si="5"/>
        <v>946618051</v>
      </c>
      <c r="K56" s="68">
        <f t="shared" si="5"/>
        <v>989826006</v>
      </c>
      <c r="L56" s="69">
        <f t="shared" si="5"/>
        <v>1059320081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19518673</v>
      </c>
      <c r="D58" s="73">
        <v>13052100</v>
      </c>
      <c r="E58" s="74">
        <v>35957034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265944701</v>
      </c>
      <c r="D59" s="87">
        <f t="shared" ref="D59:L59" si="6">SUM(D56:D58)</f>
        <v>56387239</v>
      </c>
      <c r="E59" s="88">
        <f t="shared" si="6"/>
        <v>72971141</v>
      </c>
      <c r="F59" s="89">
        <f t="shared" si="6"/>
        <v>1113051297</v>
      </c>
      <c r="G59" s="87">
        <f t="shared" si="6"/>
        <v>1004905931</v>
      </c>
      <c r="H59" s="90">
        <f t="shared" si="6"/>
        <v>1004905931</v>
      </c>
      <c r="I59" s="91">
        <f t="shared" si="6"/>
        <v>1444614837</v>
      </c>
      <c r="J59" s="92">
        <f t="shared" si="6"/>
        <v>946618051</v>
      </c>
      <c r="K59" s="87">
        <f t="shared" si="6"/>
        <v>989826006</v>
      </c>
      <c r="L59" s="88">
        <f t="shared" si="6"/>
        <v>1059320081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90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854445511</v>
      </c>
      <c r="D6" s="29">
        <v>957446991</v>
      </c>
      <c r="E6" s="30">
        <v>876123970</v>
      </c>
      <c r="F6" s="31">
        <v>1100939658</v>
      </c>
      <c r="G6" s="29">
        <v>1071668308</v>
      </c>
      <c r="H6" s="32">
        <v>1071668308</v>
      </c>
      <c r="I6" s="30">
        <v>972817550</v>
      </c>
      <c r="J6" s="33">
        <v>1109135987</v>
      </c>
      <c r="K6" s="29">
        <v>1160156248</v>
      </c>
      <c r="L6" s="32">
        <v>1213523436</v>
      </c>
    </row>
    <row r="7" spans="1:12" ht="13.5" x14ac:dyDescent="0.25">
      <c r="A7" s="28" t="s">
        <v>23</v>
      </c>
      <c r="B7" s="21" t="s">
        <v>22</v>
      </c>
      <c r="C7" s="29">
        <v>653812484</v>
      </c>
      <c r="D7" s="29">
        <v>650601667</v>
      </c>
      <c r="E7" s="30">
        <v>736820317</v>
      </c>
      <c r="F7" s="31">
        <v>787552383</v>
      </c>
      <c r="G7" s="29">
        <v>677105651</v>
      </c>
      <c r="H7" s="32">
        <v>677105651</v>
      </c>
      <c r="I7" s="30">
        <v>718628014</v>
      </c>
      <c r="J7" s="33">
        <v>845005452</v>
      </c>
      <c r="K7" s="29">
        <v>883875703</v>
      </c>
      <c r="L7" s="32">
        <v>924533985</v>
      </c>
    </row>
    <row r="8" spans="1:12" ht="13.5" x14ac:dyDescent="0.25">
      <c r="A8" s="28" t="s">
        <v>24</v>
      </c>
      <c r="B8" s="21" t="s">
        <v>22</v>
      </c>
      <c r="C8" s="29">
        <v>118205183</v>
      </c>
      <c r="D8" s="29">
        <v>125355609</v>
      </c>
      <c r="E8" s="30">
        <v>141372936</v>
      </c>
      <c r="F8" s="31">
        <v>162318990</v>
      </c>
      <c r="G8" s="29">
        <v>141273006</v>
      </c>
      <c r="H8" s="32">
        <v>141273006</v>
      </c>
      <c r="I8" s="30">
        <v>145700376</v>
      </c>
      <c r="J8" s="33">
        <v>176453343</v>
      </c>
      <c r="K8" s="29">
        <v>184570199</v>
      </c>
      <c r="L8" s="32">
        <v>193060427</v>
      </c>
    </row>
    <row r="9" spans="1:12" ht="13.5" x14ac:dyDescent="0.25">
      <c r="A9" s="28" t="s">
        <v>25</v>
      </c>
      <c r="B9" s="21" t="s">
        <v>22</v>
      </c>
      <c r="C9" s="29">
        <v>140063279</v>
      </c>
      <c r="D9" s="29">
        <v>167811803</v>
      </c>
      <c r="E9" s="30">
        <v>195290903</v>
      </c>
      <c r="F9" s="31">
        <v>254855693</v>
      </c>
      <c r="G9" s="29">
        <v>220000000</v>
      </c>
      <c r="H9" s="32">
        <v>220000000</v>
      </c>
      <c r="I9" s="30">
        <v>197202191</v>
      </c>
      <c r="J9" s="33">
        <v>219500000</v>
      </c>
      <c r="K9" s="29">
        <v>229597000</v>
      </c>
      <c r="L9" s="32">
        <v>240158462</v>
      </c>
    </row>
    <row r="10" spans="1:12" ht="13.5" x14ac:dyDescent="0.25">
      <c r="A10" s="28" t="s">
        <v>26</v>
      </c>
      <c r="B10" s="21" t="s">
        <v>19</v>
      </c>
      <c r="C10" s="29">
        <v>7246255</v>
      </c>
      <c r="D10" s="29">
        <v>6384381</v>
      </c>
      <c r="E10" s="30">
        <v>6086282</v>
      </c>
      <c r="F10" s="31">
        <v>8971004</v>
      </c>
      <c r="G10" s="29">
        <v>8971004</v>
      </c>
      <c r="H10" s="32">
        <v>8971004</v>
      </c>
      <c r="I10" s="30">
        <v>10253362</v>
      </c>
      <c r="J10" s="33">
        <v>9805305</v>
      </c>
      <c r="K10" s="29">
        <v>10306758</v>
      </c>
      <c r="L10" s="32">
        <v>10780867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383188907</v>
      </c>
      <c r="D13" s="29">
        <v>461282219</v>
      </c>
      <c r="E13" s="30">
        <v>550656209</v>
      </c>
      <c r="F13" s="31">
        <v>558180554</v>
      </c>
      <c r="G13" s="29">
        <v>508181000</v>
      </c>
      <c r="H13" s="32">
        <v>508181000</v>
      </c>
      <c r="I13" s="30">
        <v>604701962</v>
      </c>
      <c r="J13" s="33">
        <v>508204666</v>
      </c>
      <c r="K13" s="29">
        <v>509259076</v>
      </c>
      <c r="L13" s="32">
        <v>528764992</v>
      </c>
    </row>
    <row r="14" spans="1:12" ht="13.5" x14ac:dyDescent="0.25">
      <c r="A14" s="28" t="s">
        <v>30</v>
      </c>
      <c r="B14" s="21" t="s">
        <v>19</v>
      </c>
      <c r="C14" s="29">
        <v>8059667</v>
      </c>
      <c r="D14" s="29">
        <v>10685431</v>
      </c>
      <c r="E14" s="30">
        <v>15402442</v>
      </c>
      <c r="F14" s="31">
        <v>9760918</v>
      </c>
      <c r="G14" s="29">
        <v>9760918</v>
      </c>
      <c r="H14" s="32">
        <v>9760918</v>
      </c>
      <c r="I14" s="30">
        <v>9377287</v>
      </c>
      <c r="J14" s="33">
        <v>10239203</v>
      </c>
      <c r="K14" s="29">
        <v>10740924</v>
      </c>
      <c r="L14" s="32">
        <v>11235006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365557173</v>
      </c>
      <c r="D17" s="34">
        <v>251709428</v>
      </c>
      <c r="E17" s="37">
        <v>106775416</v>
      </c>
      <c r="F17" s="39">
        <v>9300468</v>
      </c>
      <c r="G17" s="34">
        <v>9149251</v>
      </c>
      <c r="H17" s="37">
        <v>9149251</v>
      </c>
      <c r="I17" s="40">
        <v>9088769</v>
      </c>
      <c r="J17" s="39">
        <v>9857011</v>
      </c>
      <c r="K17" s="34">
        <v>9889724</v>
      </c>
      <c r="L17" s="37">
        <v>10344652</v>
      </c>
    </row>
    <row r="18" spans="1:12" ht="13.5" x14ac:dyDescent="0.25">
      <c r="A18" s="28" t="s">
        <v>34</v>
      </c>
      <c r="B18" s="21" t="s">
        <v>19</v>
      </c>
      <c r="C18" s="34">
        <v>8749133</v>
      </c>
      <c r="D18" s="34">
        <v>7870876</v>
      </c>
      <c r="E18" s="37">
        <v>7528074</v>
      </c>
      <c r="F18" s="39">
        <v>8909223</v>
      </c>
      <c r="G18" s="34">
        <v>7409223</v>
      </c>
      <c r="H18" s="37">
        <v>7409223</v>
      </c>
      <c r="I18" s="41">
        <v>7828315</v>
      </c>
      <c r="J18" s="39">
        <v>7427464</v>
      </c>
      <c r="K18" s="34">
        <v>7769128</v>
      </c>
      <c r="L18" s="37">
        <v>8126509</v>
      </c>
    </row>
    <row r="19" spans="1:12" ht="13.5" x14ac:dyDescent="0.25">
      <c r="A19" s="28" t="s">
        <v>35</v>
      </c>
      <c r="B19" s="21" t="s">
        <v>19</v>
      </c>
      <c r="C19" s="34">
        <v>46411669</v>
      </c>
      <c r="D19" s="34">
        <v>42360493</v>
      </c>
      <c r="E19" s="37">
        <v>49985540</v>
      </c>
      <c r="F19" s="39">
        <v>77619600</v>
      </c>
      <c r="G19" s="34">
        <v>51910000</v>
      </c>
      <c r="H19" s="37">
        <v>51910000</v>
      </c>
      <c r="I19" s="41">
        <v>52704320</v>
      </c>
      <c r="J19" s="39">
        <v>51084078</v>
      </c>
      <c r="K19" s="34">
        <v>54406729</v>
      </c>
      <c r="L19" s="37">
        <v>56909443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425503360</v>
      </c>
      <c r="D21" s="34">
        <v>451441227</v>
      </c>
      <c r="E21" s="37">
        <v>456396935</v>
      </c>
      <c r="F21" s="39">
        <v>561076166</v>
      </c>
      <c r="G21" s="34">
        <v>546004467</v>
      </c>
      <c r="H21" s="37">
        <v>546004467</v>
      </c>
      <c r="I21" s="41">
        <v>507433752</v>
      </c>
      <c r="J21" s="39">
        <v>593684392</v>
      </c>
      <c r="K21" s="34">
        <v>616369951</v>
      </c>
      <c r="L21" s="37">
        <v>644722968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14334</v>
      </c>
      <c r="F22" s="39">
        <v>240782</v>
      </c>
      <c r="G22" s="34">
        <v>240782</v>
      </c>
      <c r="H22" s="37">
        <v>240782</v>
      </c>
      <c r="I22" s="41">
        <v>0</v>
      </c>
      <c r="J22" s="39">
        <v>150000</v>
      </c>
      <c r="K22" s="34">
        <v>156900</v>
      </c>
      <c r="L22" s="37">
        <v>164118</v>
      </c>
    </row>
    <row r="23" spans="1:12" ht="13.5" x14ac:dyDescent="0.25">
      <c r="A23" s="28" t="s">
        <v>39</v>
      </c>
      <c r="B23" s="21" t="s">
        <v>19</v>
      </c>
      <c r="C23" s="34">
        <v>24736992</v>
      </c>
      <c r="D23" s="34">
        <v>7356291</v>
      </c>
      <c r="E23" s="37">
        <v>8377450</v>
      </c>
      <c r="F23" s="39">
        <v>3103615</v>
      </c>
      <c r="G23" s="34">
        <v>3053781</v>
      </c>
      <c r="H23" s="37">
        <v>3053781</v>
      </c>
      <c r="I23" s="41">
        <v>3828114</v>
      </c>
      <c r="J23" s="39">
        <v>11710752</v>
      </c>
      <c r="K23" s="34">
        <v>12249448</v>
      </c>
      <c r="L23" s="37">
        <v>12812925</v>
      </c>
    </row>
    <row r="24" spans="1:12" ht="13.5" x14ac:dyDescent="0.25">
      <c r="A24" s="28" t="s">
        <v>40</v>
      </c>
      <c r="B24" s="21" t="s">
        <v>19</v>
      </c>
      <c r="C24" s="34">
        <v>479210</v>
      </c>
      <c r="D24" s="34">
        <v>152347</v>
      </c>
      <c r="E24" s="37">
        <v>261075</v>
      </c>
      <c r="F24" s="39">
        <v>50000</v>
      </c>
      <c r="G24" s="34">
        <v>50000</v>
      </c>
      <c r="H24" s="37">
        <v>50000</v>
      </c>
      <c r="I24" s="41">
        <v>0</v>
      </c>
      <c r="J24" s="39">
        <v>50000</v>
      </c>
      <c r="K24" s="34">
        <v>52300</v>
      </c>
      <c r="L24" s="37">
        <v>54706</v>
      </c>
    </row>
    <row r="25" spans="1:12" ht="13.5" x14ac:dyDescent="0.25">
      <c r="A25" s="28" t="s">
        <v>41</v>
      </c>
      <c r="B25" s="21" t="s">
        <v>19</v>
      </c>
      <c r="C25" s="34">
        <v>530447694</v>
      </c>
      <c r="D25" s="34">
        <v>511230911</v>
      </c>
      <c r="E25" s="37">
        <v>559520047</v>
      </c>
      <c r="F25" s="39">
        <v>616920600</v>
      </c>
      <c r="G25" s="34">
        <v>616487600</v>
      </c>
      <c r="H25" s="37">
        <v>616487600</v>
      </c>
      <c r="I25" s="41">
        <v>595655544</v>
      </c>
      <c r="J25" s="39">
        <v>657797200</v>
      </c>
      <c r="K25" s="34">
        <v>698315000</v>
      </c>
      <c r="L25" s="37">
        <v>741650000</v>
      </c>
    </row>
    <row r="26" spans="1:12" ht="13.5" x14ac:dyDescent="0.25">
      <c r="A26" s="28" t="s">
        <v>28</v>
      </c>
      <c r="B26" s="21" t="s">
        <v>19</v>
      </c>
      <c r="C26" s="34">
        <v>40881153</v>
      </c>
      <c r="D26" s="34">
        <v>43424197</v>
      </c>
      <c r="E26" s="37">
        <v>50406437</v>
      </c>
      <c r="F26" s="39">
        <v>54756000</v>
      </c>
      <c r="G26" s="34">
        <v>54756000</v>
      </c>
      <c r="H26" s="37">
        <v>54756000</v>
      </c>
      <c r="I26" s="41">
        <v>52760734</v>
      </c>
      <c r="J26" s="39">
        <v>54756000</v>
      </c>
      <c r="K26" s="34">
        <v>54756000</v>
      </c>
      <c r="L26" s="37">
        <v>54756000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-9489101</v>
      </c>
      <c r="D29" s="34">
        <v>-2163763</v>
      </c>
      <c r="E29" s="37">
        <v>-16572392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1966859</v>
      </c>
      <c r="D30" s="34">
        <v>2864874</v>
      </c>
      <c r="E30" s="37">
        <v>1275862</v>
      </c>
      <c r="F30" s="38">
        <v>0</v>
      </c>
      <c r="G30" s="34">
        <v>0</v>
      </c>
      <c r="H30" s="37">
        <v>0</v>
      </c>
      <c r="I30" s="41">
        <v>2965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3600265428</v>
      </c>
      <c r="D32" s="52">
        <f t="shared" ref="D32:L32" si="0">SUM(D6:D19)+SUM(D21:D31)</f>
        <v>3695814982</v>
      </c>
      <c r="E32" s="53">
        <f t="shared" si="0"/>
        <v>3745721837</v>
      </c>
      <c r="F32" s="54">
        <f t="shared" si="0"/>
        <v>4214555654</v>
      </c>
      <c r="G32" s="52">
        <f t="shared" si="0"/>
        <v>3926020991</v>
      </c>
      <c r="H32" s="55">
        <f t="shared" si="0"/>
        <v>3926020991</v>
      </c>
      <c r="I32" s="56">
        <f t="shared" si="0"/>
        <v>3887983255</v>
      </c>
      <c r="J32" s="57">
        <f t="shared" si="0"/>
        <v>4264860853</v>
      </c>
      <c r="K32" s="52">
        <f t="shared" si="0"/>
        <v>4442471088</v>
      </c>
      <c r="L32" s="53">
        <f t="shared" si="0"/>
        <v>4651598496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711929295</v>
      </c>
      <c r="D34" s="34">
        <v>686188400</v>
      </c>
      <c r="E34" s="37">
        <v>696837018</v>
      </c>
      <c r="F34" s="38">
        <v>785821472</v>
      </c>
      <c r="G34" s="34">
        <v>770974710</v>
      </c>
      <c r="H34" s="40">
        <v>770974710</v>
      </c>
      <c r="I34" s="41">
        <v>773739075</v>
      </c>
      <c r="J34" s="39">
        <v>794681905</v>
      </c>
      <c r="K34" s="34">
        <v>835809548</v>
      </c>
      <c r="L34" s="37">
        <v>874256784</v>
      </c>
    </row>
    <row r="35" spans="1:12" ht="13.5" x14ac:dyDescent="0.25">
      <c r="A35" s="28" t="s">
        <v>49</v>
      </c>
      <c r="B35" s="21" t="s">
        <v>19</v>
      </c>
      <c r="C35" s="34">
        <v>36495510</v>
      </c>
      <c r="D35" s="34">
        <v>34189333</v>
      </c>
      <c r="E35" s="37">
        <v>36911611</v>
      </c>
      <c r="F35" s="38">
        <v>41586467</v>
      </c>
      <c r="G35" s="34">
        <v>43497293</v>
      </c>
      <c r="H35" s="40">
        <v>43497293</v>
      </c>
      <c r="I35" s="41">
        <v>39838304</v>
      </c>
      <c r="J35" s="39">
        <v>46107129</v>
      </c>
      <c r="K35" s="34">
        <v>48228064</v>
      </c>
      <c r="L35" s="37">
        <v>50446558</v>
      </c>
    </row>
    <row r="36" spans="1:12" ht="13.5" x14ac:dyDescent="0.25">
      <c r="A36" s="28" t="s">
        <v>50</v>
      </c>
      <c r="B36" s="21" t="s">
        <v>22</v>
      </c>
      <c r="C36" s="34">
        <v>746597082</v>
      </c>
      <c r="D36" s="34">
        <v>874375148</v>
      </c>
      <c r="E36" s="37">
        <v>848229632</v>
      </c>
      <c r="F36" s="39">
        <v>1109286788</v>
      </c>
      <c r="G36" s="34">
        <v>1109286788</v>
      </c>
      <c r="H36" s="37">
        <v>1109286788</v>
      </c>
      <c r="I36" s="41">
        <v>681371220</v>
      </c>
      <c r="J36" s="39">
        <v>925000000</v>
      </c>
      <c r="K36" s="34">
        <v>950000000</v>
      </c>
      <c r="L36" s="37">
        <v>1025000000</v>
      </c>
    </row>
    <row r="37" spans="1:12" ht="13.5" x14ac:dyDescent="0.25">
      <c r="A37" s="28" t="s">
        <v>51</v>
      </c>
      <c r="B37" s="21" t="s">
        <v>52</v>
      </c>
      <c r="C37" s="34">
        <v>435870453</v>
      </c>
      <c r="D37" s="34">
        <v>501185123</v>
      </c>
      <c r="E37" s="37">
        <v>582248213</v>
      </c>
      <c r="F37" s="39">
        <v>536125414</v>
      </c>
      <c r="G37" s="34">
        <v>555113272</v>
      </c>
      <c r="H37" s="37">
        <v>555113272</v>
      </c>
      <c r="I37" s="41">
        <v>382270534</v>
      </c>
      <c r="J37" s="39">
        <v>434300935</v>
      </c>
      <c r="K37" s="34">
        <v>557715577</v>
      </c>
      <c r="L37" s="37">
        <v>667145740</v>
      </c>
    </row>
    <row r="38" spans="1:12" ht="13.5" x14ac:dyDescent="0.25">
      <c r="A38" s="28" t="s">
        <v>53</v>
      </c>
      <c r="B38" s="21" t="s">
        <v>54</v>
      </c>
      <c r="C38" s="34">
        <v>-4252300</v>
      </c>
      <c r="D38" s="34">
        <v>18029723</v>
      </c>
      <c r="E38" s="37">
        <v>3749543</v>
      </c>
      <c r="F38" s="38">
        <v>579348578</v>
      </c>
      <c r="G38" s="34">
        <v>239090995</v>
      </c>
      <c r="H38" s="40">
        <v>239090995</v>
      </c>
      <c r="I38" s="41">
        <v>0</v>
      </c>
      <c r="J38" s="39">
        <v>1030322710</v>
      </c>
      <c r="K38" s="34">
        <v>768642276</v>
      </c>
      <c r="L38" s="37">
        <v>482399891</v>
      </c>
    </row>
    <row r="39" spans="1:12" ht="13.5" x14ac:dyDescent="0.25">
      <c r="A39" s="28" t="s">
        <v>55</v>
      </c>
      <c r="B39" s="21" t="s">
        <v>19</v>
      </c>
      <c r="C39" s="34">
        <v>417553087</v>
      </c>
      <c r="D39" s="34">
        <v>383480413</v>
      </c>
      <c r="E39" s="37">
        <v>382953199</v>
      </c>
      <c r="F39" s="39">
        <v>440000000</v>
      </c>
      <c r="G39" s="34">
        <v>420000000</v>
      </c>
      <c r="H39" s="37">
        <v>420000000</v>
      </c>
      <c r="I39" s="41">
        <v>316085324</v>
      </c>
      <c r="J39" s="39">
        <v>411097601</v>
      </c>
      <c r="K39" s="34">
        <v>456158103</v>
      </c>
      <c r="L39" s="37">
        <v>477141378</v>
      </c>
    </row>
    <row r="40" spans="1:12" ht="13.5" x14ac:dyDescent="0.25">
      <c r="A40" s="28" t="s">
        <v>28</v>
      </c>
      <c r="B40" s="21" t="s">
        <v>19</v>
      </c>
      <c r="C40" s="34">
        <v>74477211</v>
      </c>
      <c r="D40" s="34">
        <v>116935916</v>
      </c>
      <c r="E40" s="37">
        <v>237534473</v>
      </c>
      <c r="F40" s="38">
        <v>10710640</v>
      </c>
      <c r="G40" s="34">
        <v>10707640</v>
      </c>
      <c r="H40" s="40">
        <v>10707640</v>
      </c>
      <c r="I40" s="41">
        <v>844264</v>
      </c>
      <c r="J40" s="39">
        <v>10144245</v>
      </c>
      <c r="K40" s="34">
        <v>10610895</v>
      </c>
      <c r="L40" s="37">
        <v>11098993</v>
      </c>
    </row>
    <row r="41" spans="1:12" ht="13.5" x14ac:dyDescent="0.25">
      <c r="A41" s="28" t="s">
        <v>56</v>
      </c>
      <c r="B41" s="21" t="s">
        <v>19</v>
      </c>
      <c r="C41" s="34">
        <v>250964308</v>
      </c>
      <c r="D41" s="34">
        <v>333129896</v>
      </c>
      <c r="E41" s="37">
        <v>249463160</v>
      </c>
      <c r="F41" s="38">
        <v>465091629</v>
      </c>
      <c r="G41" s="34">
        <v>468366092</v>
      </c>
      <c r="H41" s="40">
        <v>468366092</v>
      </c>
      <c r="I41" s="41">
        <v>296709692</v>
      </c>
      <c r="J41" s="39">
        <v>363507814</v>
      </c>
      <c r="K41" s="34">
        <v>432877406</v>
      </c>
      <c r="L41" s="37">
        <v>454322741</v>
      </c>
    </row>
    <row r="42" spans="1:12" ht="13.5" x14ac:dyDescent="0.25">
      <c r="A42" s="28" t="s">
        <v>57</v>
      </c>
      <c r="B42" s="21" t="s">
        <v>19</v>
      </c>
      <c r="C42" s="34">
        <v>0</v>
      </c>
      <c r="D42" s="34">
        <v>0</v>
      </c>
      <c r="E42" s="37">
        <v>0</v>
      </c>
      <c r="F42" s="39">
        <v>0</v>
      </c>
      <c r="G42" s="34">
        <v>0</v>
      </c>
      <c r="H42" s="37">
        <v>0</v>
      </c>
      <c r="I42" s="41">
        <v>0</v>
      </c>
      <c r="J42" s="39">
        <v>0</v>
      </c>
      <c r="K42" s="34">
        <v>0</v>
      </c>
      <c r="L42" s="37">
        <v>0</v>
      </c>
    </row>
    <row r="43" spans="1:12" ht="13.5" x14ac:dyDescent="0.25">
      <c r="A43" s="28" t="s">
        <v>58</v>
      </c>
      <c r="B43" s="21" t="s">
        <v>19</v>
      </c>
      <c r="C43" s="34">
        <v>1149479591</v>
      </c>
      <c r="D43" s="34">
        <v>1284786460</v>
      </c>
      <c r="E43" s="37">
        <v>1386491357</v>
      </c>
      <c r="F43" s="38">
        <v>0</v>
      </c>
      <c r="G43" s="34">
        <v>0</v>
      </c>
      <c r="H43" s="40">
        <v>0</v>
      </c>
      <c r="I43" s="41">
        <v>1109458700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211236742</v>
      </c>
      <c r="D44" s="34">
        <v>215671055</v>
      </c>
      <c r="E44" s="37">
        <v>312936029</v>
      </c>
      <c r="F44" s="39">
        <v>319736957</v>
      </c>
      <c r="G44" s="34">
        <v>310588188</v>
      </c>
      <c r="H44" s="37">
        <v>310588188</v>
      </c>
      <c r="I44" s="41">
        <v>210172146</v>
      </c>
      <c r="J44" s="39">
        <v>247478466</v>
      </c>
      <c r="K44" s="34">
        <v>264841362</v>
      </c>
      <c r="L44" s="37">
        <v>277196069</v>
      </c>
    </row>
    <row r="45" spans="1:12" ht="13.5" x14ac:dyDescent="0.25">
      <c r="A45" s="28" t="s">
        <v>60</v>
      </c>
      <c r="B45" s="21" t="s">
        <v>19</v>
      </c>
      <c r="C45" s="34">
        <v>12256905</v>
      </c>
      <c r="D45" s="34">
        <v>19269842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7439913</v>
      </c>
      <c r="D46" s="34">
        <v>2575419</v>
      </c>
      <c r="E46" s="37">
        <v>342161</v>
      </c>
      <c r="F46" s="39">
        <v>0</v>
      </c>
      <c r="G46" s="34">
        <v>0</v>
      </c>
      <c r="H46" s="37">
        <v>0</v>
      </c>
      <c r="I46" s="41">
        <v>0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4050047797</v>
      </c>
      <c r="D47" s="52">
        <f t="shared" ref="D47:L47" si="1">SUM(D34:D46)</f>
        <v>4469816728</v>
      </c>
      <c r="E47" s="53">
        <f t="shared" si="1"/>
        <v>4737696396</v>
      </c>
      <c r="F47" s="54">
        <f t="shared" si="1"/>
        <v>4287707945</v>
      </c>
      <c r="G47" s="52">
        <f t="shared" si="1"/>
        <v>3927624978</v>
      </c>
      <c r="H47" s="53">
        <f t="shared" si="1"/>
        <v>3927624978</v>
      </c>
      <c r="I47" s="56">
        <f t="shared" si="1"/>
        <v>3810489259</v>
      </c>
      <c r="J47" s="57">
        <f t="shared" si="1"/>
        <v>4262640805</v>
      </c>
      <c r="K47" s="52">
        <f t="shared" si="1"/>
        <v>4324883231</v>
      </c>
      <c r="L47" s="53">
        <f t="shared" si="1"/>
        <v>4319008154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-449782369</v>
      </c>
      <c r="D48" s="61">
        <f t="shared" si="2"/>
        <v>-774001746</v>
      </c>
      <c r="E48" s="62">
        <f t="shared" si="2"/>
        <v>-991974559</v>
      </c>
      <c r="F48" s="63">
        <f t="shared" si="2"/>
        <v>-73152291</v>
      </c>
      <c r="G48" s="61">
        <f t="shared" si="2"/>
        <v>-1603987</v>
      </c>
      <c r="H48" s="62">
        <f t="shared" si="2"/>
        <v>-1603987</v>
      </c>
      <c r="I48" s="64">
        <f t="shared" si="2"/>
        <v>77493996</v>
      </c>
      <c r="J48" s="65">
        <f t="shared" si="2"/>
        <v>2220048</v>
      </c>
      <c r="K48" s="61">
        <f t="shared" si="2"/>
        <v>117587857</v>
      </c>
      <c r="L48" s="62">
        <f t="shared" si="2"/>
        <v>332590342</v>
      </c>
    </row>
    <row r="49" spans="1:12" ht="25.5" x14ac:dyDescent="0.25">
      <c r="A49" s="66" t="s">
        <v>64</v>
      </c>
      <c r="B49" s="21" t="s">
        <v>65</v>
      </c>
      <c r="C49" s="34">
        <v>189550765</v>
      </c>
      <c r="D49" s="34">
        <v>156811323</v>
      </c>
      <c r="E49" s="37">
        <v>107436570</v>
      </c>
      <c r="F49" s="39">
        <v>191469400</v>
      </c>
      <c r="G49" s="34">
        <v>171529401</v>
      </c>
      <c r="H49" s="37">
        <v>171529401</v>
      </c>
      <c r="I49" s="41">
        <v>120648576</v>
      </c>
      <c r="J49" s="39">
        <v>186249799</v>
      </c>
      <c r="K49" s="34">
        <v>197524000</v>
      </c>
      <c r="L49" s="37">
        <v>225287000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-260231604</v>
      </c>
      <c r="D51" s="68">
        <f t="shared" si="3"/>
        <v>-617190423</v>
      </c>
      <c r="E51" s="69">
        <f t="shared" si="3"/>
        <v>-884537989</v>
      </c>
      <c r="F51" s="70">
        <f t="shared" si="3"/>
        <v>118317109</v>
      </c>
      <c r="G51" s="68">
        <f t="shared" si="3"/>
        <v>169925414</v>
      </c>
      <c r="H51" s="69">
        <f t="shared" si="3"/>
        <v>169925414</v>
      </c>
      <c r="I51" s="71">
        <f t="shared" si="3"/>
        <v>198142572</v>
      </c>
      <c r="J51" s="72">
        <f t="shared" si="3"/>
        <v>188469847</v>
      </c>
      <c r="K51" s="68">
        <f t="shared" si="3"/>
        <v>315111857</v>
      </c>
      <c r="L51" s="69">
        <f t="shared" si="3"/>
        <v>557877342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-260231604</v>
      </c>
      <c r="D53" s="79">
        <f t="shared" ref="D53:L53" si="4">+D51-D52</f>
        <v>-617190423</v>
      </c>
      <c r="E53" s="80">
        <f t="shared" si="4"/>
        <v>-884537989</v>
      </c>
      <c r="F53" s="81">
        <f t="shared" si="4"/>
        <v>118317109</v>
      </c>
      <c r="G53" s="79">
        <f t="shared" si="4"/>
        <v>169925414</v>
      </c>
      <c r="H53" s="80">
        <f t="shared" si="4"/>
        <v>169925414</v>
      </c>
      <c r="I53" s="82">
        <f t="shared" si="4"/>
        <v>198142572</v>
      </c>
      <c r="J53" s="83">
        <f t="shared" si="4"/>
        <v>188469847</v>
      </c>
      <c r="K53" s="79">
        <f t="shared" si="4"/>
        <v>315111857</v>
      </c>
      <c r="L53" s="80">
        <f t="shared" si="4"/>
        <v>557877342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-260231604</v>
      </c>
      <c r="D56" s="68">
        <f t="shared" ref="D56:L56" si="5">SUM(D53:D55)</f>
        <v>-617190423</v>
      </c>
      <c r="E56" s="69">
        <f t="shared" si="5"/>
        <v>-884537989</v>
      </c>
      <c r="F56" s="70">
        <f t="shared" si="5"/>
        <v>118317109</v>
      </c>
      <c r="G56" s="68">
        <f t="shared" si="5"/>
        <v>169925414</v>
      </c>
      <c r="H56" s="69">
        <f t="shared" si="5"/>
        <v>169925414</v>
      </c>
      <c r="I56" s="71">
        <f t="shared" si="5"/>
        <v>198142572</v>
      </c>
      <c r="J56" s="72">
        <f t="shared" si="5"/>
        <v>188469847</v>
      </c>
      <c r="K56" s="68">
        <f t="shared" si="5"/>
        <v>315111857</v>
      </c>
      <c r="L56" s="69">
        <f t="shared" si="5"/>
        <v>557877342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-260231604</v>
      </c>
      <c r="D59" s="87">
        <f t="shared" ref="D59:L59" si="6">SUM(D56:D58)</f>
        <v>-617190423</v>
      </c>
      <c r="E59" s="88">
        <f t="shared" si="6"/>
        <v>-884537989</v>
      </c>
      <c r="F59" s="89">
        <f t="shared" si="6"/>
        <v>118317109</v>
      </c>
      <c r="G59" s="87">
        <f t="shared" si="6"/>
        <v>169925414</v>
      </c>
      <c r="H59" s="90">
        <f t="shared" si="6"/>
        <v>169925414</v>
      </c>
      <c r="I59" s="91">
        <f t="shared" si="6"/>
        <v>198142572</v>
      </c>
      <c r="J59" s="92">
        <f t="shared" si="6"/>
        <v>188469847</v>
      </c>
      <c r="K59" s="87">
        <f t="shared" si="6"/>
        <v>315111857</v>
      </c>
      <c r="L59" s="88">
        <f t="shared" si="6"/>
        <v>557877342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91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746028405</v>
      </c>
      <c r="D6" s="29">
        <v>804977152</v>
      </c>
      <c r="E6" s="30">
        <v>754922762</v>
      </c>
      <c r="F6" s="31">
        <v>1095219930</v>
      </c>
      <c r="G6" s="29">
        <v>1069936997</v>
      </c>
      <c r="H6" s="32">
        <v>1069936997</v>
      </c>
      <c r="I6" s="30">
        <v>798067566</v>
      </c>
      <c r="J6" s="33">
        <v>970613844</v>
      </c>
      <c r="K6" s="29">
        <v>919265458</v>
      </c>
      <c r="L6" s="32">
        <v>1049729317</v>
      </c>
    </row>
    <row r="7" spans="1:12" ht="13.5" x14ac:dyDescent="0.25">
      <c r="A7" s="28" t="s">
        <v>23</v>
      </c>
      <c r="B7" s="21" t="s">
        <v>22</v>
      </c>
      <c r="C7" s="29">
        <v>111262929</v>
      </c>
      <c r="D7" s="29">
        <v>123897465</v>
      </c>
      <c r="E7" s="30">
        <v>127989205</v>
      </c>
      <c r="F7" s="31">
        <v>142940475</v>
      </c>
      <c r="G7" s="29">
        <v>120840475</v>
      </c>
      <c r="H7" s="32">
        <v>120840475</v>
      </c>
      <c r="I7" s="30">
        <v>128405287</v>
      </c>
      <c r="J7" s="33">
        <v>122724976</v>
      </c>
      <c r="K7" s="29">
        <v>128009948</v>
      </c>
      <c r="L7" s="32">
        <v>132520593</v>
      </c>
    </row>
    <row r="8" spans="1:12" ht="13.5" x14ac:dyDescent="0.25">
      <c r="A8" s="28" t="s">
        <v>24</v>
      </c>
      <c r="B8" s="21" t="s">
        <v>22</v>
      </c>
      <c r="C8" s="29">
        <v>79043891</v>
      </c>
      <c r="D8" s="29">
        <v>85346788</v>
      </c>
      <c r="E8" s="30">
        <v>88495382</v>
      </c>
      <c r="F8" s="31">
        <v>78682035</v>
      </c>
      <c r="G8" s="29">
        <v>81953147</v>
      </c>
      <c r="H8" s="32">
        <v>81953147</v>
      </c>
      <c r="I8" s="30">
        <v>90248295</v>
      </c>
      <c r="J8" s="33">
        <v>94284330</v>
      </c>
      <c r="K8" s="29">
        <v>101846994</v>
      </c>
      <c r="L8" s="32">
        <v>101724683</v>
      </c>
    </row>
    <row r="9" spans="1:12" ht="13.5" x14ac:dyDescent="0.25">
      <c r="A9" s="28" t="s">
        <v>25</v>
      </c>
      <c r="B9" s="21" t="s">
        <v>22</v>
      </c>
      <c r="C9" s="29">
        <v>56773654</v>
      </c>
      <c r="D9" s="29">
        <v>67040233</v>
      </c>
      <c r="E9" s="30">
        <v>59984742</v>
      </c>
      <c r="F9" s="31">
        <v>66282360</v>
      </c>
      <c r="G9" s="29">
        <v>59282360</v>
      </c>
      <c r="H9" s="32">
        <v>59282360</v>
      </c>
      <c r="I9" s="30">
        <v>56136523</v>
      </c>
      <c r="J9" s="33">
        <v>62898965</v>
      </c>
      <c r="K9" s="29">
        <v>65792318</v>
      </c>
      <c r="L9" s="32">
        <v>68818763</v>
      </c>
    </row>
    <row r="10" spans="1:12" ht="13.5" x14ac:dyDescent="0.25">
      <c r="A10" s="28" t="s">
        <v>26</v>
      </c>
      <c r="B10" s="21" t="s">
        <v>19</v>
      </c>
      <c r="C10" s="29">
        <v>-10942603</v>
      </c>
      <c r="D10" s="29">
        <v>-1235447</v>
      </c>
      <c r="E10" s="30">
        <v>6144299</v>
      </c>
      <c r="F10" s="31">
        <v>5439818</v>
      </c>
      <c r="G10" s="29">
        <v>4453718</v>
      </c>
      <c r="H10" s="32">
        <v>4453718</v>
      </c>
      <c r="I10" s="30">
        <v>4354037</v>
      </c>
      <c r="J10" s="33">
        <v>5508012</v>
      </c>
      <c r="K10" s="29">
        <v>5724072</v>
      </c>
      <c r="L10" s="32">
        <v>5953550</v>
      </c>
    </row>
    <row r="11" spans="1:12" ht="13.5" x14ac:dyDescent="0.25">
      <c r="A11" s="28" t="s">
        <v>27</v>
      </c>
      <c r="B11" s="21" t="s">
        <v>19</v>
      </c>
      <c r="C11" s="29">
        <v>0</v>
      </c>
      <c r="D11" s="29">
        <v>0</v>
      </c>
      <c r="E11" s="30">
        <v>0</v>
      </c>
      <c r="F11" s="31">
        <v>0</v>
      </c>
      <c r="G11" s="29">
        <v>0</v>
      </c>
      <c r="H11" s="32">
        <v>0</v>
      </c>
      <c r="I11" s="30">
        <v>0</v>
      </c>
      <c r="J11" s="33">
        <v>0</v>
      </c>
      <c r="K11" s="29">
        <v>0</v>
      </c>
      <c r="L11" s="32">
        <v>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45214597</v>
      </c>
      <c r="D13" s="29">
        <v>32776070</v>
      </c>
      <c r="E13" s="30">
        <v>69460998</v>
      </c>
      <c r="F13" s="31">
        <v>61944239</v>
      </c>
      <c r="G13" s="29">
        <v>98134239</v>
      </c>
      <c r="H13" s="32">
        <v>98134239</v>
      </c>
      <c r="I13" s="30">
        <v>77812060</v>
      </c>
      <c r="J13" s="33">
        <v>84889124</v>
      </c>
      <c r="K13" s="29">
        <v>78142787</v>
      </c>
      <c r="L13" s="32">
        <v>72185305</v>
      </c>
    </row>
    <row r="14" spans="1:12" ht="13.5" x14ac:dyDescent="0.25">
      <c r="A14" s="28" t="s">
        <v>30</v>
      </c>
      <c r="B14" s="21" t="s">
        <v>19</v>
      </c>
      <c r="C14" s="29">
        <v>13801634</v>
      </c>
      <c r="D14" s="29">
        <v>16918557</v>
      </c>
      <c r="E14" s="30">
        <v>14454912</v>
      </c>
      <c r="F14" s="31">
        <v>12500000</v>
      </c>
      <c r="G14" s="29">
        <v>13000000</v>
      </c>
      <c r="H14" s="32">
        <v>13000000</v>
      </c>
      <c r="I14" s="30">
        <v>11813511</v>
      </c>
      <c r="J14" s="33">
        <v>12825000</v>
      </c>
      <c r="K14" s="29">
        <v>13576250</v>
      </c>
      <c r="L14" s="32">
        <v>13945897</v>
      </c>
    </row>
    <row r="15" spans="1:12" ht="13.5" x14ac:dyDescent="0.25">
      <c r="A15" s="28" t="s">
        <v>31</v>
      </c>
      <c r="B15" s="21" t="s">
        <v>19</v>
      </c>
      <c r="C15" s="29">
        <v>2674</v>
      </c>
      <c r="D15" s="29">
        <v>2976</v>
      </c>
      <c r="E15" s="30">
        <v>3208</v>
      </c>
      <c r="F15" s="31">
        <v>3292</v>
      </c>
      <c r="G15" s="29">
        <v>3292</v>
      </c>
      <c r="H15" s="32">
        <v>3292</v>
      </c>
      <c r="I15" s="30">
        <v>0</v>
      </c>
      <c r="J15" s="33">
        <v>3325</v>
      </c>
      <c r="K15" s="29">
        <v>3358</v>
      </c>
      <c r="L15" s="32">
        <v>3358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2384365</v>
      </c>
      <c r="D17" s="34">
        <v>5148915</v>
      </c>
      <c r="E17" s="37">
        <v>2793114</v>
      </c>
      <c r="F17" s="39">
        <v>3323938</v>
      </c>
      <c r="G17" s="34">
        <v>4094747</v>
      </c>
      <c r="H17" s="37">
        <v>4094747</v>
      </c>
      <c r="I17" s="40">
        <v>2911831</v>
      </c>
      <c r="J17" s="39">
        <v>4272242</v>
      </c>
      <c r="K17" s="34">
        <v>4463806</v>
      </c>
      <c r="L17" s="37">
        <v>4655975</v>
      </c>
    </row>
    <row r="18" spans="1:12" ht="13.5" x14ac:dyDescent="0.25">
      <c r="A18" s="28" t="s">
        <v>34</v>
      </c>
      <c r="B18" s="21" t="s">
        <v>19</v>
      </c>
      <c r="C18" s="34">
        <v>4500</v>
      </c>
      <c r="D18" s="34">
        <v>7650</v>
      </c>
      <c r="E18" s="37">
        <v>19498</v>
      </c>
      <c r="F18" s="39">
        <v>20400</v>
      </c>
      <c r="G18" s="34">
        <v>10400</v>
      </c>
      <c r="H18" s="37">
        <v>10400</v>
      </c>
      <c r="I18" s="41">
        <v>6962</v>
      </c>
      <c r="J18" s="39">
        <v>10808</v>
      </c>
      <c r="K18" s="34">
        <v>11224</v>
      </c>
      <c r="L18" s="37">
        <v>11600</v>
      </c>
    </row>
    <row r="19" spans="1:12" ht="13.5" x14ac:dyDescent="0.25">
      <c r="A19" s="28" t="s">
        <v>35</v>
      </c>
      <c r="B19" s="21" t="s">
        <v>19</v>
      </c>
      <c r="C19" s="34">
        <v>4556577</v>
      </c>
      <c r="D19" s="34">
        <v>2639836</v>
      </c>
      <c r="E19" s="37">
        <v>-4143628</v>
      </c>
      <c r="F19" s="39">
        <v>2045000</v>
      </c>
      <c r="G19" s="34">
        <v>47000</v>
      </c>
      <c r="H19" s="37">
        <v>47000</v>
      </c>
      <c r="I19" s="41">
        <v>-966777</v>
      </c>
      <c r="J19" s="39">
        <v>59002</v>
      </c>
      <c r="K19" s="34">
        <v>60722</v>
      </c>
      <c r="L19" s="37">
        <v>63315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198587092</v>
      </c>
      <c r="D21" s="34">
        <v>221713910</v>
      </c>
      <c r="E21" s="37">
        <v>241192609</v>
      </c>
      <c r="F21" s="39">
        <v>238166765</v>
      </c>
      <c r="G21" s="34">
        <v>263232725</v>
      </c>
      <c r="H21" s="37">
        <v>263232725</v>
      </c>
      <c r="I21" s="41">
        <v>235464428</v>
      </c>
      <c r="J21" s="39">
        <v>404060492</v>
      </c>
      <c r="K21" s="34">
        <v>410620627</v>
      </c>
      <c r="L21" s="37">
        <v>414452655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5075891</v>
      </c>
      <c r="D23" s="34">
        <v>3067324</v>
      </c>
      <c r="E23" s="37">
        <v>9178767</v>
      </c>
      <c r="F23" s="39">
        <v>15946520</v>
      </c>
      <c r="G23" s="34">
        <v>15946520</v>
      </c>
      <c r="H23" s="37">
        <v>15946520</v>
      </c>
      <c r="I23" s="41">
        <v>8871322</v>
      </c>
      <c r="J23" s="39">
        <v>11073990</v>
      </c>
      <c r="K23" s="34">
        <v>11582888</v>
      </c>
      <c r="L23" s="37">
        <v>12115194</v>
      </c>
    </row>
    <row r="24" spans="1:12" ht="13.5" x14ac:dyDescent="0.25">
      <c r="A24" s="28" t="s">
        <v>40</v>
      </c>
      <c r="B24" s="21" t="s">
        <v>19</v>
      </c>
      <c r="C24" s="34">
        <v>14204852</v>
      </c>
      <c r="D24" s="34">
        <v>23417414</v>
      </c>
      <c r="E24" s="37">
        <v>16804050</v>
      </c>
      <c r="F24" s="39">
        <v>14975123</v>
      </c>
      <c r="G24" s="34">
        <v>12984379</v>
      </c>
      <c r="H24" s="37">
        <v>12984379</v>
      </c>
      <c r="I24" s="41">
        <v>12611755</v>
      </c>
      <c r="J24" s="39">
        <v>16625269</v>
      </c>
      <c r="K24" s="34">
        <v>17378431</v>
      </c>
      <c r="L24" s="37">
        <v>18177570</v>
      </c>
    </row>
    <row r="25" spans="1:12" ht="13.5" x14ac:dyDescent="0.25">
      <c r="A25" s="28" t="s">
        <v>41</v>
      </c>
      <c r="B25" s="21" t="s">
        <v>19</v>
      </c>
      <c r="C25" s="34">
        <v>332321466</v>
      </c>
      <c r="D25" s="34">
        <v>305334652</v>
      </c>
      <c r="E25" s="37">
        <v>348775000</v>
      </c>
      <c r="F25" s="39">
        <v>395440250</v>
      </c>
      <c r="G25" s="34">
        <v>392502000</v>
      </c>
      <c r="H25" s="37">
        <v>392502000</v>
      </c>
      <c r="I25" s="41">
        <v>385326192</v>
      </c>
      <c r="J25" s="39">
        <v>421660600</v>
      </c>
      <c r="K25" s="34">
        <v>448072750</v>
      </c>
      <c r="L25" s="37">
        <v>478361650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10630363</v>
      </c>
      <c r="E26" s="37">
        <v>17454852</v>
      </c>
      <c r="F26" s="39">
        <v>12644287</v>
      </c>
      <c r="G26" s="34">
        <v>12644287</v>
      </c>
      <c r="H26" s="37">
        <v>12644287</v>
      </c>
      <c r="I26" s="41">
        <v>21338987</v>
      </c>
      <c r="J26" s="39">
        <v>19704200</v>
      </c>
      <c r="K26" s="34">
        <v>22760890</v>
      </c>
      <c r="L26" s="37">
        <v>23900580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0</v>
      </c>
      <c r="D29" s="34">
        <v>0</v>
      </c>
      <c r="E29" s="37">
        <v>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0</v>
      </c>
      <c r="E30" s="37">
        <v>0</v>
      </c>
      <c r="F30" s="38">
        <v>0</v>
      </c>
      <c r="G30" s="34">
        <v>0</v>
      </c>
      <c r="H30" s="37">
        <v>0</v>
      </c>
      <c r="I30" s="41">
        <v>0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637</v>
      </c>
      <c r="D31" s="34">
        <v>354896</v>
      </c>
      <c r="E31" s="37">
        <v>72</v>
      </c>
      <c r="F31" s="39">
        <v>0</v>
      </c>
      <c r="G31" s="34">
        <v>0</v>
      </c>
      <c r="H31" s="49">
        <v>0</v>
      </c>
      <c r="I31" s="41">
        <v>806697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1598320561</v>
      </c>
      <c r="D32" s="52">
        <f t="shared" ref="D32:L32" si="0">SUM(D6:D19)+SUM(D21:D31)</f>
        <v>1702038754</v>
      </c>
      <c r="E32" s="53">
        <f t="shared" si="0"/>
        <v>1753529842</v>
      </c>
      <c r="F32" s="54">
        <f t="shared" si="0"/>
        <v>2145574432</v>
      </c>
      <c r="G32" s="52">
        <f t="shared" si="0"/>
        <v>2149066286</v>
      </c>
      <c r="H32" s="55">
        <f t="shared" si="0"/>
        <v>2149066286</v>
      </c>
      <c r="I32" s="56">
        <f t="shared" si="0"/>
        <v>1833208676</v>
      </c>
      <c r="J32" s="57">
        <f t="shared" si="0"/>
        <v>2231214179</v>
      </c>
      <c r="K32" s="52">
        <f t="shared" si="0"/>
        <v>2227312523</v>
      </c>
      <c r="L32" s="53">
        <f t="shared" si="0"/>
        <v>2396620005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521171373</v>
      </c>
      <c r="D34" s="34">
        <v>539253462</v>
      </c>
      <c r="E34" s="37">
        <v>550239316</v>
      </c>
      <c r="F34" s="38">
        <v>595159281</v>
      </c>
      <c r="G34" s="34">
        <v>593041385</v>
      </c>
      <c r="H34" s="40">
        <v>593041385</v>
      </c>
      <c r="I34" s="41">
        <v>531732614</v>
      </c>
      <c r="J34" s="39">
        <v>601099547</v>
      </c>
      <c r="K34" s="34">
        <v>629128386</v>
      </c>
      <c r="L34" s="37">
        <v>659540603</v>
      </c>
    </row>
    <row r="35" spans="1:12" ht="13.5" x14ac:dyDescent="0.25">
      <c r="A35" s="28" t="s">
        <v>49</v>
      </c>
      <c r="B35" s="21" t="s">
        <v>19</v>
      </c>
      <c r="C35" s="34">
        <v>27439723</v>
      </c>
      <c r="D35" s="34">
        <v>27577070</v>
      </c>
      <c r="E35" s="37">
        <v>29724456</v>
      </c>
      <c r="F35" s="38">
        <v>31425098</v>
      </c>
      <c r="G35" s="34">
        <v>31425098</v>
      </c>
      <c r="H35" s="40">
        <v>31425098</v>
      </c>
      <c r="I35" s="41">
        <v>27317201</v>
      </c>
      <c r="J35" s="39">
        <v>32682087</v>
      </c>
      <c r="K35" s="34">
        <v>33989372</v>
      </c>
      <c r="L35" s="37">
        <v>35348948</v>
      </c>
    </row>
    <row r="36" spans="1:12" ht="13.5" x14ac:dyDescent="0.25">
      <c r="A36" s="28" t="s">
        <v>50</v>
      </c>
      <c r="B36" s="21" t="s">
        <v>22</v>
      </c>
      <c r="C36" s="34">
        <v>581366088</v>
      </c>
      <c r="D36" s="34">
        <v>673546479</v>
      </c>
      <c r="E36" s="37">
        <v>666728327</v>
      </c>
      <c r="F36" s="39">
        <v>850478181</v>
      </c>
      <c r="G36" s="34">
        <v>843338163</v>
      </c>
      <c r="H36" s="37">
        <v>843338163</v>
      </c>
      <c r="I36" s="41">
        <v>721357319</v>
      </c>
      <c r="J36" s="39">
        <v>862012910</v>
      </c>
      <c r="K36" s="34">
        <v>995458549</v>
      </c>
      <c r="L36" s="37">
        <v>1114913575</v>
      </c>
    </row>
    <row r="37" spans="1:12" ht="13.5" x14ac:dyDescent="0.25">
      <c r="A37" s="28" t="s">
        <v>51</v>
      </c>
      <c r="B37" s="21" t="s">
        <v>52</v>
      </c>
      <c r="C37" s="34">
        <v>46888118</v>
      </c>
      <c r="D37" s="34">
        <v>40412267</v>
      </c>
      <c r="E37" s="37">
        <v>73079914</v>
      </c>
      <c r="F37" s="39">
        <v>47889818</v>
      </c>
      <c r="G37" s="34">
        <v>48123355</v>
      </c>
      <c r="H37" s="37">
        <v>48123355</v>
      </c>
      <c r="I37" s="41">
        <v>49965526</v>
      </c>
      <c r="J37" s="39">
        <v>44172761</v>
      </c>
      <c r="K37" s="34">
        <v>46626300</v>
      </c>
      <c r="L37" s="37">
        <v>50068535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0</v>
      </c>
      <c r="F38" s="38">
        <v>147000000</v>
      </c>
      <c r="G38" s="34">
        <v>147000000</v>
      </c>
      <c r="H38" s="40">
        <v>147000000</v>
      </c>
      <c r="I38" s="41">
        <v>0</v>
      </c>
      <c r="J38" s="39">
        <v>152000000</v>
      </c>
      <c r="K38" s="34">
        <v>164000000</v>
      </c>
      <c r="L38" s="37">
        <v>176000000</v>
      </c>
    </row>
    <row r="39" spans="1:12" ht="13.5" x14ac:dyDescent="0.25">
      <c r="A39" s="28" t="s">
        <v>55</v>
      </c>
      <c r="B39" s="21" t="s">
        <v>19</v>
      </c>
      <c r="C39" s="34">
        <v>219105823</v>
      </c>
      <c r="D39" s="34">
        <v>268023208</v>
      </c>
      <c r="E39" s="37">
        <v>199228322</v>
      </c>
      <c r="F39" s="39">
        <v>258610983</v>
      </c>
      <c r="G39" s="34">
        <v>179261000</v>
      </c>
      <c r="H39" s="37">
        <v>179261000</v>
      </c>
      <c r="I39" s="41">
        <v>-29642</v>
      </c>
      <c r="J39" s="39">
        <v>200978853</v>
      </c>
      <c r="K39" s="34">
        <v>207718431</v>
      </c>
      <c r="L39" s="37">
        <v>210000000</v>
      </c>
    </row>
    <row r="40" spans="1:12" ht="13.5" x14ac:dyDescent="0.25">
      <c r="A40" s="28" t="s">
        <v>28</v>
      </c>
      <c r="B40" s="21" t="s">
        <v>19</v>
      </c>
      <c r="C40" s="34">
        <v>7645755</v>
      </c>
      <c r="D40" s="34">
        <v>4555589</v>
      </c>
      <c r="E40" s="37">
        <v>5945621</v>
      </c>
      <c r="F40" s="38">
        <v>0</v>
      </c>
      <c r="G40" s="34">
        <v>0</v>
      </c>
      <c r="H40" s="40">
        <v>0</v>
      </c>
      <c r="I40" s="41">
        <v>0</v>
      </c>
      <c r="J40" s="39">
        <v>0</v>
      </c>
      <c r="K40" s="34">
        <v>0</v>
      </c>
      <c r="L40" s="37">
        <v>0</v>
      </c>
    </row>
    <row r="41" spans="1:12" ht="13.5" x14ac:dyDescent="0.25">
      <c r="A41" s="28" t="s">
        <v>56</v>
      </c>
      <c r="B41" s="21" t="s">
        <v>19</v>
      </c>
      <c r="C41" s="34">
        <v>231173110</v>
      </c>
      <c r="D41" s="34">
        <v>265569175</v>
      </c>
      <c r="E41" s="37">
        <v>289985080</v>
      </c>
      <c r="F41" s="38">
        <v>251380752</v>
      </c>
      <c r="G41" s="34">
        <v>287470263</v>
      </c>
      <c r="H41" s="40">
        <v>287470263</v>
      </c>
      <c r="I41" s="41">
        <v>294314424</v>
      </c>
      <c r="J41" s="39">
        <v>245046554</v>
      </c>
      <c r="K41" s="34">
        <v>250720609</v>
      </c>
      <c r="L41" s="37">
        <v>262310480</v>
      </c>
    </row>
    <row r="42" spans="1:12" ht="13.5" x14ac:dyDescent="0.25">
      <c r="A42" s="28" t="s">
        <v>57</v>
      </c>
      <c r="B42" s="21" t="s">
        <v>19</v>
      </c>
      <c r="C42" s="34">
        <v>606806</v>
      </c>
      <c r="D42" s="34">
        <v>1985703</v>
      </c>
      <c r="E42" s="37">
        <v>5611971</v>
      </c>
      <c r="F42" s="39">
        <v>1300000</v>
      </c>
      <c r="G42" s="34">
        <v>1605000</v>
      </c>
      <c r="H42" s="37">
        <v>1605000</v>
      </c>
      <c r="I42" s="41">
        <v>461919</v>
      </c>
      <c r="J42" s="39">
        <v>1900000</v>
      </c>
      <c r="K42" s="34">
        <v>1900000</v>
      </c>
      <c r="L42" s="37">
        <v>1955000</v>
      </c>
    </row>
    <row r="43" spans="1:12" ht="13.5" x14ac:dyDescent="0.25">
      <c r="A43" s="28" t="s">
        <v>58</v>
      </c>
      <c r="B43" s="21" t="s">
        <v>19</v>
      </c>
      <c r="C43" s="34">
        <v>146324313</v>
      </c>
      <c r="D43" s="34">
        <v>140343604</v>
      </c>
      <c r="E43" s="37">
        <v>200099238</v>
      </c>
      <c r="F43" s="38">
        <v>0</v>
      </c>
      <c r="G43" s="34">
        <v>0</v>
      </c>
      <c r="H43" s="40">
        <v>0</v>
      </c>
      <c r="I43" s="41">
        <v>2</v>
      </c>
      <c r="J43" s="39">
        <v>0</v>
      </c>
      <c r="K43" s="34">
        <v>0</v>
      </c>
      <c r="L43" s="37">
        <v>0</v>
      </c>
    </row>
    <row r="44" spans="1:12" ht="13.5" x14ac:dyDescent="0.25">
      <c r="A44" s="28" t="s">
        <v>59</v>
      </c>
      <c r="B44" s="21" t="s">
        <v>19</v>
      </c>
      <c r="C44" s="34">
        <v>74035861</v>
      </c>
      <c r="D44" s="34">
        <v>89420198</v>
      </c>
      <c r="E44" s="37">
        <v>118032905</v>
      </c>
      <c r="F44" s="39">
        <v>86851191</v>
      </c>
      <c r="G44" s="34">
        <v>89180008</v>
      </c>
      <c r="H44" s="37">
        <v>89180008</v>
      </c>
      <c r="I44" s="41">
        <v>500480699</v>
      </c>
      <c r="J44" s="39">
        <v>88951217</v>
      </c>
      <c r="K44" s="34">
        <v>91389252</v>
      </c>
      <c r="L44" s="37">
        <v>98002186</v>
      </c>
    </row>
    <row r="45" spans="1:12" ht="13.5" x14ac:dyDescent="0.25">
      <c r="A45" s="28" t="s">
        <v>60</v>
      </c>
      <c r="B45" s="21" t="s">
        <v>19</v>
      </c>
      <c r="C45" s="34">
        <v>0</v>
      </c>
      <c r="D45" s="34">
        <v>0</v>
      </c>
      <c r="E45" s="37">
        <v>0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8641246</v>
      </c>
      <c r="D46" s="34">
        <v>4157198</v>
      </c>
      <c r="E46" s="37">
        <v>9206661</v>
      </c>
      <c r="F46" s="39">
        <v>0</v>
      </c>
      <c r="G46" s="34">
        <v>0</v>
      </c>
      <c r="H46" s="37">
        <v>0</v>
      </c>
      <c r="I46" s="41">
        <v>270437</v>
      </c>
      <c r="J46" s="39">
        <v>0</v>
      </c>
      <c r="K46" s="34">
        <v>0</v>
      </c>
      <c r="L46" s="37">
        <v>0</v>
      </c>
    </row>
    <row r="47" spans="1:12" x14ac:dyDescent="0.2">
      <c r="A47" s="60" t="s">
        <v>62</v>
      </c>
      <c r="B47" s="51" t="s">
        <v>19</v>
      </c>
      <c r="C47" s="52">
        <f>SUM(C34:C46)</f>
        <v>1864398216</v>
      </c>
      <c r="D47" s="52">
        <f t="shared" ref="D47:L47" si="1">SUM(D34:D46)</f>
        <v>2054843953</v>
      </c>
      <c r="E47" s="53">
        <f t="shared" si="1"/>
        <v>2147881811</v>
      </c>
      <c r="F47" s="54">
        <f t="shared" si="1"/>
        <v>2270095304</v>
      </c>
      <c r="G47" s="52">
        <f t="shared" si="1"/>
        <v>2220444272</v>
      </c>
      <c r="H47" s="53">
        <f t="shared" si="1"/>
        <v>2220444272</v>
      </c>
      <c r="I47" s="56">
        <f t="shared" si="1"/>
        <v>2125870499</v>
      </c>
      <c r="J47" s="57">
        <f t="shared" si="1"/>
        <v>2228843929</v>
      </c>
      <c r="K47" s="52">
        <f t="shared" si="1"/>
        <v>2420930899</v>
      </c>
      <c r="L47" s="53">
        <f t="shared" si="1"/>
        <v>2608139327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-266077655</v>
      </c>
      <c r="D48" s="61">
        <f t="shared" si="2"/>
        <v>-352805199</v>
      </c>
      <c r="E48" s="62">
        <f t="shared" si="2"/>
        <v>-394351969</v>
      </c>
      <c r="F48" s="63">
        <f t="shared" si="2"/>
        <v>-124520872</v>
      </c>
      <c r="G48" s="61">
        <f t="shared" si="2"/>
        <v>-71377986</v>
      </c>
      <c r="H48" s="62">
        <f t="shared" si="2"/>
        <v>-71377986</v>
      </c>
      <c r="I48" s="64">
        <f t="shared" si="2"/>
        <v>-292661823</v>
      </c>
      <c r="J48" s="65">
        <f t="shared" si="2"/>
        <v>2370250</v>
      </c>
      <c r="K48" s="61">
        <f t="shared" si="2"/>
        <v>-193618376</v>
      </c>
      <c r="L48" s="62">
        <f t="shared" si="2"/>
        <v>-211519322</v>
      </c>
    </row>
    <row r="49" spans="1:12" ht="25.5" x14ac:dyDescent="0.25">
      <c r="A49" s="66" t="s">
        <v>64</v>
      </c>
      <c r="B49" s="21" t="s">
        <v>65</v>
      </c>
      <c r="C49" s="34">
        <v>145773567</v>
      </c>
      <c r="D49" s="34">
        <v>96351429</v>
      </c>
      <c r="E49" s="37">
        <v>157561002</v>
      </c>
      <c r="F49" s="39">
        <v>133041750</v>
      </c>
      <c r="G49" s="34">
        <v>125498000</v>
      </c>
      <c r="H49" s="37">
        <v>125498000</v>
      </c>
      <c r="I49" s="41">
        <v>23599000</v>
      </c>
      <c r="J49" s="39">
        <v>192802400</v>
      </c>
      <c r="K49" s="34">
        <v>218794250</v>
      </c>
      <c r="L49" s="37">
        <v>230978350</v>
      </c>
    </row>
    <row r="50" spans="1:12" ht="13.5" x14ac:dyDescent="0.25">
      <c r="A50" s="66" t="s">
        <v>66</v>
      </c>
      <c r="B50" s="21" t="s">
        <v>65</v>
      </c>
      <c r="C50" s="34">
        <v>655988</v>
      </c>
      <c r="D50" s="34">
        <v>0</v>
      </c>
      <c r="E50" s="37">
        <v>0</v>
      </c>
      <c r="F50" s="38">
        <v>0</v>
      </c>
      <c r="G50" s="34">
        <v>43964000</v>
      </c>
      <c r="H50" s="37">
        <v>43964000</v>
      </c>
      <c r="I50" s="41">
        <v>2425859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-119648100</v>
      </c>
      <c r="D51" s="68">
        <f t="shared" si="3"/>
        <v>-256453770</v>
      </c>
      <c r="E51" s="69">
        <f t="shared" si="3"/>
        <v>-236790967</v>
      </c>
      <c r="F51" s="70">
        <f t="shared" si="3"/>
        <v>8520878</v>
      </c>
      <c r="G51" s="68">
        <f t="shared" si="3"/>
        <v>98084014</v>
      </c>
      <c r="H51" s="69">
        <f t="shared" si="3"/>
        <v>98084014</v>
      </c>
      <c r="I51" s="71">
        <f t="shared" si="3"/>
        <v>-266636964</v>
      </c>
      <c r="J51" s="72">
        <f t="shared" si="3"/>
        <v>195172650</v>
      </c>
      <c r="K51" s="68">
        <f t="shared" si="3"/>
        <v>25175874</v>
      </c>
      <c r="L51" s="69">
        <f t="shared" si="3"/>
        <v>19459028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-119648100</v>
      </c>
      <c r="D53" s="79">
        <f t="shared" ref="D53:L53" si="4">+D51-D52</f>
        <v>-256453770</v>
      </c>
      <c r="E53" s="80">
        <f t="shared" si="4"/>
        <v>-236790967</v>
      </c>
      <c r="F53" s="81">
        <f t="shared" si="4"/>
        <v>8520878</v>
      </c>
      <c r="G53" s="79">
        <f t="shared" si="4"/>
        <v>98084014</v>
      </c>
      <c r="H53" s="80">
        <f t="shared" si="4"/>
        <v>98084014</v>
      </c>
      <c r="I53" s="82">
        <f t="shared" si="4"/>
        <v>-266636964</v>
      </c>
      <c r="J53" s="83">
        <f t="shared" si="4"/>
        <v>195172650</v>
      </c>
      <c r="K53" s="79">
        <f t="shared" si="4"/>
        <v>25175874</v>
      </c>
      <c r="L53" s="80">
        <f t="shared" si="4"/>
        <v>19459028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-119648100</v>
      </c>
      <c r="D56" s="68">
        <f t="shared" ref="D56:L56" si="5">SUM(D53:D55)</f>
        <v>-256453770</v>
      </c>
      <c r="E56" s="69">
        <f t="shared" si="5"/>
        <v>-236790967</v>
      </c>
      <c r="F56" s="70">
        <f t="shared" si="5"/>
        <v>8520878</v>
      </c>
      <c r="G56" s="68">
        <f t="shared" si="5"/>
        <v>98084014</v>
      </c>
      <c r="H56" s="69">
        <f t="shared" si="5"/>
        <v>98084014</v>
      </c>
      <c r="I56" s="71">
        <f t="shared" si="5"/>
        <v>-266636964</v>
      </c>
      <c r="J56" s="72">
        <f t="shared" si="5"/>
        <v>195172650</v>
      </c>
      <c r="K56" s="68">
        <f t="shared" si="5"/>
        <v>25175874</v>
      </c>
      <c r="L56" s="69">
        <f t="shared" si="5"/>
        <v>19459028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-119648100</v>
      </c>
      <c r="D59" s="87">
        <f t="shared" ref="D59:L59" si="6">SUM(D56:D58)</f>
        <v>-256453770</v>
      </c>
      <c r="E59" s="88">
        <f t="shared" si="6"/>
        <v>-236790967</v>
      </c>
      <c r="F59" s="89">
        <f t="shared" si="6"/>
        <v>8520878</v>
      </c>
      <c r="G59" s="87">
        <f t="shared" si="6"/>
        <v>98084014</v>
      </c>
      <c r="H59" s="90">
        <f t="shared" si="6"/>
        <v>98084014</v>
      </c>
      <c r="I59" s="91">
        <f t="shared" si="6"/>
        <v>-266636964</v>
      </c>
      <c r="J59" s="92">
        <f t="shared" si="6"/>
        <v>195172650</v>
      </c>
      <c r="K59" s="87">
        <f t="shared" si="6"/>
        <v>25175874</v>
      </c>
      <c r="L59" s="88">
        <f t="shared" si="6"/>
        <v>19459028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92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1222752400</v>
      </c>
      <c r="D6" s="29">
        <v>1387789509</v>
      </c>
      <c r="E6" s="30">
        <v>1371116586</v>
      </c>
      <c r="F6" s="31">
        <v>1510137398</v>
      </c>
      <c r="G6" s="29">
        <v>1542463647</v>
      </c>
      <c r="H6" s="32">
        <v>1542463647</v>
      </c>
      <c r="I6" s="30">
        <v>1525796444</v>
      </c>
      <c r="J6" s="33">
        <v>1615836229</v>
      </c>
      <c r="K6" s="29">
        <v>1819967769</v>
      </c>
      <c r="L6" s="32">
        <v>2049960409</v>
      </c>
    </row>
    <row r="7" spans="1:12" ht="13.5" x14ac:dyDescent="0.25">
      <c r="A7" s="28" t="s">
        <v>23</v>
      </c>
      <c r="B7" s="21" t="s">
        <v>22</v>
      </c>
      <c r="C7" s="29">
        <v>152068099</v>
      </c>
      <c r="D7" s="29">
        <v>171167105</v>
      </c>
      <c r="E7" s="30">
        <v>195382667</v>
      </c>
      <c r="F7" s="31">
        <v>215254040</v>
      </c>
      <c r="G7" s="29">
        <v>215254040</v>
      </c>
      <c r="H7" s="32">
        <v>215254040</v>
      </c>
      <c r="I7" s="30">
        <v>238637715</v>
      </c>
      <c r="J7" s="33">
        <v>246125453</v>
      </c>
      <c r="K7" s="29">
        <v>264584863</v>
      </c>
      <c r="L7" s="32">
        <v>285487065</v>
      </c>
    </row>
    <row r="8" spans="1:12" ht="13.5" x14ac:dyDescent="0.25">
      <c r="A8" s="28" t="s">
        <v>24</v>
      </c>
      <c r="B8" s="21" t="s">
        <v>22</v>
      </c>
      <c r="C8" s="29">
        <v>123949292</v>
      </c>
      <c r="D8" s="29">
        <v>128521043</v>
      </c>
      <c r="E8" s="30">
        <v>147408421</v>
      </c>
      <c r="F8" s="31">
        <v>151600117</v>
      </c>
      <c r="G8" s="29">
        <v>153124009</v>
      </c>
      <c r="H8" s="32">
        <v>153124009</v>
      </c>
      <c r="I8" s="30">
        <v>156179542</v>
      </c>
      <c r="J8" s="33">
        <v>166674104</v>
      </c>
      <c r="K8" s="29">
        <v>179174663</v>
      </c>
      <c r="L8" s="32">
        <v>193329461</v>
      </c>
    </row>
    <row r="9" spans="1:12" ht="13.5" x14ac:dyDescent="0.25">
      <c r="A9" s="28" t="s">
        <v>25</v>
      </c>
      <c r="B9" s="21" t="s">
        <v>22</v>
      </c>
      <c r="C9" s="29">
        <v>128407304</v>
      </c>
      <c r="D9" s="29">
        <v>138892884</v>
      </c>
      <c r="E9" s="30">
        <v>159335930</v>
      </c>
      <c r="F9" s="31">
        <v>165183065</v>
      </c>
      <c r="G9" s="29">
        <v>170214841</v>
      </c>
      <c r="H9" s="32">
        <v>170214841</v>
      </c>
      <c r="I9" s="30">
        <v>173439463</v>
      </c>
      <c r="J9" s="33">
        <v>185036842</v>
      </c>
      <c r="K9" s="29">
        <v>198914605</v>
      </c>
      <c r="L9" s="32">
        <v>214628858</v>
      </c>
    </row>
    <row r="10" spans="1:12" ht="13.5" x14ac:dyDescent="0.25">
      <c r="A10" s="28" t="s">
        <v>26</v>
      </c>
      <c r="B10" s="21" t="s">
        <v>19</v>
      </c>
      <c r="C10" s="29">
        <v>11575210</v>
      </c>
      <c r="D10" s="29">
        <v>19181114</v>
      </c>
      <c r="E10" s="30">
        <v>17410310</v>
      </c>
      <c r="F10" s="31">
        <v>15085390</v>
      </c>
      <c r="G10" s="29">
        <v>38931086</v>
      </c>
      <c r="H10" s="32">
        <v>38931086</v>
      </c>
      <c r="I10" s="30">
        <v>33680422</v>
      </c>
      <c r="J10" s="33">
        <v>34626060</v>
      </c>
      <c r="K10" s="29">
        <v>35314952</v>
      </c>
      <c r="L10" s="32">
        <v>36915444</v>
      </c>
    </row>
    <row r="11" spans="1:12" ht="13.5" x14ac:dyDescent="0.25">
      <c r="A11" s="28" t="s">
        <v>27</v>
      </c>
      <c r="B11" s="21" t="s">
        <v>19</v>
      </c>
      <c r="C11" s="29">
        <v>17488433</v>
      </c>
      <c r="D11" s="29">
        <v>16707734</v>
      </c>
      <c r="E11" s="30">
        <v>34653286</v>
      </c>
      <c r="F11" s="31">
        <v>19281820</v>
      </c>
      <c r="G11" s="29">
        <v>19281820</v>
      </c>
      <c r="H11" s="32">
        <v>19281820</v>
      </c>
      <c r="I11" s="30">
        <v>16738283</v>
      </c>
      <c r="J11" s="33">
        <v>20226629</v>
      </c>
      <c r="K11" s="29">
        <v>21157054</v>
      </c>
      <c r="L11" s="32">
        <v>22109121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7084609</v>
      </c>
      <c r="D13" s="29">
        <v>7271333</v>
      </c>
      <c r="E13" s="30">
        <v>12884062</v>
      </c>
      <c r="F13" s="31">
        <v>9752514</v>
      </c>
      <c r="G13" s="29">
        <v>17197243</v>
      </c>
      <c r="H13" s="32">
        <v>17197243</v>
      </c>
      <c r="I13" s="30">
        <v>19480492</v>
      </c>
      <c r="J13" s="33">
        <v>18039908</v>
      </c>
      <c r="K13" s="29">
        <v>18869744</v>
      </c>
      <c r="L13" s="32">
        <v>19718881</v>
      </c>
    </row>
    <row r="14" spans="1:12" ht="13.5" x14ac:dyDescent="0.25">
      <c r="A14" s="28" t="s">
        <v>30</v>
      </c>
      <c r="B14" s="21" t="s">
        <v>19</v>
      </c>
      <c r="C14" s="29">
        <v>5222733</v>
      </c>
      <c r="D14" s="29">
        <v>9673336</v>
      </c>
      <c r="E14" s="30">
        <v>36829830</v>
      </c>
      <c r="F14" s="31">
        <v>35000000</v>
      </c>
      <c r="G14" s="29">
        <v>68000000</v>
      </c>
      <c r="H14" s="32">
        <v>68000000</v>
      </c>
      <c r="I14" s="30">
        <v>73656906</v>
      </c>
      <c r="J14" s="33">
        <v>58000000</v>
      </c>
      <c r="K14" s="29">
        <v>58000000</v>
      </c>
      <c r="L14" s="32">
        <v>58000000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8802</v>
      </c>
      <c r="D16" s="34">
        <v>7722</v>
      </c>
      <c r="E16" s="35">
        <v>7765</v>
      </c>
      <c r="F16" s="36">
        <v>8644</v>
      </c>
      <c r="G16" s="34">
        <v>8644</v>
      </c>
      <c r="H16" s="37">
        <v>8644</v>
      </c>
      <c r="I16" s="38">
        <v>8154</v>
      </c>
      <c r="J16" s="36">
        <v>9033</v>
      </c>
      <c r="K16" s="34">
        <v>9448</v>
      </c>
      <c r="L16" s="37">
        <v>9874</v>
      </c>
    </row>
    <row r="17" spans="1:12" ht="13.5" x14ac:dyDescent="0.25">
      <c r="A17" s="28" t="s">
        <v>33</v>
      </c>
      <c r="B17" s="21" t="s">
        <v>19</v>
      </c>
      <c r="C17" s="34">
        <v>5181329</v>
      </c>
      <c r="D17" s="34">
        <v>5240761</v>
      </c>
      <c r="E17" s="37">
        <v>7073855</v>
      </c>
      <c r="F17" s="39">
        <v>5587223</v>
      </c>
      <c r="G17" s="34">
        <v>5973121</v>
      </c>
      <c r="H17" s="37">
        <v>5973121</v>
      </c>
      <c r="I17" s="40">
        <v>7925132</v>
      </c>
      <c r="J17" s="39">
        <v>6265805</v>
      </c>
      <c r="K17" s="34">
        <v>6554034</v>
      </c>
      <c r="L17" s="37">
        <v>6856965</v>
      </c>
    </row>
    <row r="18" spans="1:12" ht="13.5" x14ac:dyDescent="0.25">
      <c r="A18" s="28" t="s">
        <v>34</v>
      </c>
      <c r="B18" s="21" t="s">
        <v>19</v>
      </c>
      <c r="C18" s="34">
        <v>7388</v>
      </c>
      <c r="D18" s="34">
        <v>396030</v>
      </c>
      <c r="E18" s="37">
        <v>2908</v>
      </c>
      <c r="F18" s="39">
        <v>3445196</v>
      </c>
      <c r="G18" s="34">
        <v>3445196</v>
      </c>
      <c r="H18" s="37">
        <v>3445196</v>
      </c>
      <c r="I18" s="41">
        <v>3511047</v>
      </c>
      <c r="J18" s="39">
        <v>3614011</v>
      </c>
      <c r="K18" s="34">
        <v>3780255</v>
      </c>
      <c r="L18" s="37">
        <v>3950366</v>
      </c>
    </row>
    <row r="19" spans="1:12" ht="13.5" x14ac:dyDescent="0.25">
      <c r="A19" s="28" t="s">
        <v>35</v>
      </c>
      <c r="B19" s="21" t="s">
        <v>19</v>
      </c>
      <c r="C19" s="34">
        <v>12017476</v>
      </c>
      <c r="D19" s="34">
        <v>13739145</v>
      </c>
      <c r="E19" s="37">
        <v>14755921</v>
      </c>
      <c r="F19" s="39">
        <v>6215141</v>
      </c>
      <c r="G19" s="34">
        <v>6081700</v>
      </c>
      <c r="H19" s="37">
        <v>6081700</v>
      </c>
      <c r="I19" s="41">
        <v>18162802</v>
      </c>
      <c r="J19" s="39">
        <v>6422747</v>
      </c>
      <c r="K19" s="34">
        <v>6718282</v>
      </c>
      <c r="L19" s="37">
        <v>7024788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343711356</v>
      </c>
      <c r="D21" s="34">
        <v>416883723</v>
      </c>
      <c r="E21" s="37">
        <v>437182802</v>
      </c>
      <c r="F21" s="39">
        <v>455371887</v>
      </c>
      <c r="G21" s="34">
        <v>461280559</v>
      </c>
      <c r="H21" s="37">
        <v>461280559</v>
      </c>
      <c r="I21" s="41">
        <v>466403921</v>
      </c>
      <c r="J21" s="39">
        <v>488620566</v>
      </c>
      <c r="K21" s="34">
        <v>511097111</v>
      </c>
      <c r="L21" s="37">
        <v>534096481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92015870</v>
      </c>
      <c r="K22" s="34">
        <v>74657739</v>
      </c>
      <c r="L22" s="37">
        <v>9287869</v>
      </c>
    </row>
    <row r="23" spans="1:12" ht="13.5" x14ac:dyDescent="0.25">
      <c r="A23" s="28" t="s">
        <v>39</v>
      </c>
      <c r="B23" s="21" t="s">
        <v>19</v>
      </c>
      <c r="C23" s="34">
        <v>128602942</v>
      </c>
      <c r="D23" s="34">
        <v>105224151</v>
      </c>
      <c r="E23" s="37">
        <v>104450941</v>
      </c>
      <c r="F23" s="39">
        <v>120112928</v>
      </c>
      <c r="G23" s="34">
        <v>120261928</v>
      </c>
      <c r="H23" s="37">
        <v>120261928</v>
      </c>
      <c r="I23" s="41">
        <v>33897863</v>
      </c>
      <c r="J23" s="39">
        <v>120211928</v>
      </c>
      <c r="K23" s="34">
        <v>120224178</v>
      </c>
      <c r="L23" s="37">
        <v>120236242</v>
      </c>
    </row>
    <row r="24" spans="1:12" ht="13.5" x14ac:dyDescent="0.25">
      <c r="A24" s="28" t="s">
        <v>40</v>
      </c>
      <c r="B24" s="21" t="s">
        <v>19</v>
      </c>
      <c r="C24" s="34">
        <v>2614966</v>
      </c>
      <c r="D24" s="34">
        <v>3175122</v>
      </c>
      <c r="E24" s="37">
        <v>3251412</v>
      </c>
      <c r="F24" s="39">
        <v>2106</v>
      </c>
      <c r="G24" s="34">
        <v>2106</v>
      </c>
      <c r="H24" s="37">
        <v>2106</v>
      </c>
      <c r="I24" s="41">
        <v>839</v>
      </c>
      <c r="J24" s="39">
        <v>2209</v>
      </c>
      <c r="K24" s="34">
        <v>2311</v>
      </c>
      <c r="L24" s="37">
        <v>2415</v>
      </c>
    </row>
    <row r="25" spans="1:12" ht="13.5" x14ac:dyDescent="0.25">
      <c r="A25" s="28" t="s">
        <v>41</v>
      </c>
      <c r="B25" s="21" t="s">
        <v>19</v>
      </c>
      <c r="C25" s="34">
        <v>233235878</v>
      </c>
      <c r="D25" s="34">
        <v>204171781</v>
      </c>
      <c r="E25" s="37">
        <v>206950335</v>
      </c>
      <c r="F25" s="39">
        <v>278722000</v>
      </c>
      <c r="G25" s="34">
        <v>252725225</v>
      </c>
      <c r="H25" s="37">
        <v>252725225</v>
      </c>
      <c r="I25" s="41">
        <v>228348307</v>
      </c>
      <c r="J25" s="39">
        <v>247115347</v>
      </c>
      <c r="K25" s="34">
        <v>306371000</v>
      </c>
      <c r="L25" s="37">
        <v>326648000</v>
      </c>
    </row>
    <row r="26" spans="1:12" ht="13.5" x14ac:dyDescent="0.25">
      <c r="A26" s="28" t="s">
        <v>28</v>
      </c>
      <c r="B26" s="21" t="s">
        <v>19</v>
      </c>
      <c r="C26" s="34">
        <v>1060460</v>
      </c>
      <c r="D26" s="34">
        <v>1170821</v>
      </c>
      <c r="E26" s="37">
        <v>2230462</v>
      </c>
      <c r="F26" s="39">
        <v>1622271</v>
      </c>
      <c r="G26" s="34">
        <v>3010543</v>
      </c>
      <c r="H26" s="37">
        <v>3010543</v>
      </c>
      <c r="I26" s="41">
        <v>3084653</v>
      </c>
      <c r="J26" s="39">
        <v>3158060</v>
      </c>
      <c r="K26" s="34">
        <v>3303331</v>
      </c>
      <c r="L26" s="37">
        <v>3451981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3154094</v>
      </c>
      <c r="D29" s="34">
        <v>7938367</v>
      </c>
      <c r="E29" s="37">
        <v>5181754</v>
      </c>
      <c r="F29" s="39">
        <v>0</v>
      </c>
      <c r="G29" s="34">
        <v>500000</v>
      </c>
      <c r="H29" s="37">
        <v>500000</v>
      </c>
      <c r="I29" s="41">
        <v>323694</v>
      </c>
      <c r="J29" s="39">
        <v>3000000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3426800</v>
      </c>
      <c r="D30" s="34">
        <v>12715251</v>
      </c>
      <c r="E30" s="37">
        <v>24654340</v>
      </c>
      <c r="F30" s="38">
        <v>0</v>
      </c>
      <c r="G30" s="34">
        <v>16200000</v>
      </c>
      <c r="H30" s="37">
        <v>16200000</v>
      </c>
      <c r="I30" s="41">
        <v>0</v>
      </c>
      <c r="J30" s="39">
        <v>16200000</v>
      </c>
      <c r="K30" s="34">
        <v>16200000</v>
      </c>
      <c r="L30" s="37">
        <v>16200000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2401569571</v>
      </c>
      <c r="D32" s="52">
        <f t="shared" ref="D32:L32" si="0">SUM(D6:D19)+SUM(D21:D31)</f>
        <v>2649866932</v>
      </c>
      <c r="E32" s="53">
        <f t="shared" si="0"/>
        <v>2780763587</v>
      </c>
      <c r="F32" s="54">
        <f t="shared" si="0"/>
        <v>2992381740</v>
      </c>
      <c r="G32" s="52">
        <f t="shared" si="0"/>
        <v>3093955708</v>
      </c>
      <c r="H32" s="55">
        <f t="shared" si="0"/>
        <v>3093955708</v>
      </c>
      <c r="I32" s="56">
        <f t="shared" si="0"/>
        <v>2999275679</v>
      </c>
      <c r="J32" s="57">
        <f t="shared" si="0"/>
        <v>3331200801</v>
      </c>
      <c r="K32" s="52">
        <f t="shared" si="0"/>
        <v>3644901339</v>
      </c>
      <c r="L32" s="53">
        <f t="shared" si="0"/>
        <v>3907914220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711273142</v>
      </c>
      <c r="D34" s="34">
        <v>720232120</v>
      </c>
      <c r="E34" s="37">
        <v>749944394</v>
      </c>
      <c r="F34" s="38">
        <v>834244973</v>
      </c>
      <c r="G34" s="34">
        <v>824879934</v>
      </c>
      <c r="H34" s="40">
        <v>824879934</v>
      </c>
      <c r="I34" s="41">
        <v>777120875</v>
      </c>
      <c r="J34" s="39">
        <v>895618879</v>
      </c>
      <c r="K34" s="34">
        <v>942739791</v>
      </c>
      <c r="L34" s="37">
        <v>999988598</v>
      </c>
    </row>
    <row r="35" spans="1:12" ht="13.5" x14ac:dyDescent="0.25">
      <c r="A35" s="28" t="s">
        <v>49</v>
      </c>
      <c r="B35" s="21" t="s">
        <v>19</v>
      </c>
      <c r="C35" s="34">
        <v>31101146</v>
      </c>
      <c r="D35" s="34">
        <v>31654071</v>
      </c>
      <c r="E35" s="37">
        <v>33213291</v>
      </c>
      <c r="F35" s="38">
        <v>37158900</v>
      </c>
      <c r="G35" s="34">
        <v>37158900</v>
      </c>
      <c r="H35" s="40">
        <v>37158900</v>
      </c>
      <c r="I35" s="41">
        <v>34557371</v>
      </c>
      <c r="J35" s="39">
        <v>39276957</v>
      </c>
      <c r="K35" s="34">
        <v>41280083</v>
      </c>
      <c r="L35" s="37">
        <v>43385366</v>
      </c>
    </row>
    <row r="36" spans="1:12" ht="13.5" x14ac:dyDescent="0.25">
      <c r="A36" s="28" t="s">
        <v>50</v>
      </c>
      <c r="B36" s="21" t="s">
        <v>22</v>
      </c>
      <c r="C36" s="34">
        <v>814164140</v>
      </c>
      <c r="D36" s="34">
        <v>949723831</v>
      </c>
      <c r="E36" s="37">
        <v>929946688</v>
      </c>
      <c r="F36" s="39">
        <v>1104484567</v>
      </c>
      <c r="G36" s="34">
        <v>1139158887</v>
      </c>
      <c r="H36" s="37">
        <v>1139158887</v>
      </c>
      <c r="I36" s="41">
        <v>980573512</v>
      </c>
      <c r="J36" s="39">
        <v>1219242810</v>
      </c>
      <c r="K36" s="34">
        <v>1410663932</v>
      </c>
      <c r="L36" s="37">
        <v>1617169490</v>
      </c>
    </row>
    <row r="37" spans="1:12" ht="13.5" x14ac:dyDescent="0.25">
      <c r="A37" s="28" t="s">
        <v>51</v>
      </c>
      <c r="B37" s="21" t="s">
        <v>52</v>
      </c>
      <c r="C37" s="34">
        <v>67291369</v>
      </c>
      <c r="D37" s="34">
        <v>88188313</v>
      </c>
      <c r="E37" s="37">
        <v>103451975</v>
      </c>
      <c r="F37" s="39">
        <v>105239496</v>
      </c>
      <c r="G37" s="34">
        <v>126913658</v>
      </c>
      <c r="H37" s="37">
        <v>126913658</v>
      </c>
      <c r="I37" s="41">
        <v>101712727</v>
      </c>
      <c r="J37" s="39">
        <v>131760204</v>
      </c>
      <c r="K37" s="34">
        <v>133337898</v>
      </c>
      <c r="L37" s="37">
        <v>138835579</v>
      </c>
    </row>
    <row r="38" spans="1:12" ht="13.5" x14ac:dyDescent="0.25">
      <c r="A38" s="28" t="s">
        <v>53</v>
      </c>
      <c r="B38" s="21" t="s">
        <v>54</v>
      </c>
      <c r="C38" s="34">
        <v>175487279</v>
      </c>
      <c r="D38" s="34">
        <v>117214549</v>
      </c>
      <c r="E38" s="37">
        <v>169280705</v>
      </c>
      <c r="F38" s="38">
        <v>159516981</v>
      </c>
      <c r="G38" s="34">
        <v>48816981</v>
      </c>
      <c r="H38" s="40">
        <v>48816981</v>
      </c>
      <c r="I38" s="41">
        <v>63636745</v>
      </c>
      <c r="J38" s="39">
        <v>63270673</v>
      </c>
      <c r="K38" s="34">
        <v>73141435</v>
      </c>
      <c r="L38" s="37">
        <v>57610503</v>
      </c>
    </row>
    <row r="39" spans="1:12" ht="13.5" x14ac:dyDescent="0.25">
      <c r="A39" s="28" t="s">
        <v>55</v>
      </c>
      <c r="B39" s="21" t="s">
        <v>19</v>
      </c>
      <c r="C39" s="34">
        <v>227235413</v>
      </c>
      <c r="D39" s="34">
        <v>243354656</v>
      </c>
      <c r="E39" s="37">
        <v>246678684</v>
      </c>
      <c r="F39" s="39">
        <v>264180001</v>
      </c>
      <c r="G39" s="34">
        <v>264180001</v>
      </c>
      <c r="H39" s="37">
        <v>264180001</v>
      </c>
      <c r="I39" s="41">
        <v>132090435</v>
      </c>
      <c r="J39" s="39">
        <v>273690486</v>
      </c>
      <c r="K39" s="34">
        <v>283543344</v>
      </c>
      <c r="L39" s="37">
        <v>303391372</v>
      </c>
    </row>
    <row r="40" spans="1:12" ht="13.5" x14ac:dyDescent="0.25">
      <c r="A40" s="28" t="s">
        <v>28</v>
      </c>
      <c r="B40" s="21" t="s">
        <v>19</v>
      </c>
      <c r="C40" s="34">
        <v>179830803</v>
      </c>
      <c r="D40" s="34">
        <v>180161754</v>
      </c>
      <c r="E40" s="37">
        <v>176390519</v>
      </c>
      <c r="F40" s="38">
        <v>167160523</v>
      </c>
      <c r="G40" s="34">
        <v>167160523</v>
      </c>
      <c r="H40" s="40">
        <v>167160523</v>
      </c>
      <c r="I40" s="41">
        <v>167602762</v>
      </c>
      <c r="J40" s="39">
        <v>158991404</v>
      </c>
      <c r="K40" s="34">
        <v>147209636</v>
      </c>
      <c r="L40" s="37">
        <v>135485905</v>
      </c>
    </row>
    <row r="41" spans="1:12" ht="13.5" x14ac:dyDescent="0.25">
      <c r="A41" s="28" t="s">
        <v>56</v>
      </c>
      <c r="B41" s="21" t="s">
        <v>19</v>
      </c>
      <c r="C41" s="34">
        <v>143150125</v>
      </c>
      <c r="D41" s="34">
        <v>142623497</v>
      </c>
      <c r="E41" s="37">
        <v>168473318</v>
      </c>
      <c r="F41" s="38">
        <v>231513672</v>
      </c>
      <c r="G41" s="34">
        <v>235775300</v>
      </c>
      <c r="H41" s="40">
        <v>235775300</v>
      </c>
      <c r="I41" s="41">
        <v>195182723</v>
      </c>
      <c r="J41" s="39">
        <v>234961228</v>
      </c>
      <c r="K41" s="34">
        <v>292819695</v>
      </c>
      <c r="L41" s="37">
        <v>307825608</v>
      </c>
    </row>
    <row r="42" spans="1:12" ht="13.5" x14ac:dyDescent="0.25">
      <c r="A42" s="28" t="s">
        <v>57</v>
      </c>
      <c r="B42" s="21" t="s">
        <v>19</v>
      </c>
      <c r="C42" s="34">
        <v>8534159</v>
      </c>
      <c r="D42" s="34">
        <v>15343996</v>
      </c>
      <c r="E42" s="37">
        <v>24907429</v>
      </c>
      <c r="F42" s="39">
        <v>18245000</v>
      </c>
      <c r="G42" s="34">
        <v>15407208</v>
      </c>
      <c r="H42" s="37">
        <v>15407208</v>
      </c>
      <c r="I42" s="41">
        <v>14404867</v>
      </c>
      <c r="J42" s="39">
        <v>36689772</v>
      </c>
      <c r="K42" s="34">
        <v>6326200</v>
      </c>
      <c r="L42" s="37">
        <v>6326200</v>
      </c>
    </row>
    <row r="43" spans="1:12" ht="13.5" x14ac:dyDescent="0.25">
      <c r="A43" s="28" t="s">
        <v>58</v>
      </c>
      <c r="B43" s="21" t="s">
        <v>19</v>
      </c>
      <c r="C43" s="34">
        <v>0</v>
      </c>
      <c r="D43" s="34">
        <v>0</v>
      </c>
      <c r="E43" s="37">
        <v>0</v>
      </c>
      <c r="F43" s="38">
        <v>0</v>
      </c>
      <c r="G43" s="34">
        <v>110700000</v>
      </c>
      <c r="H43" s="40">
        <v>110700000</v>
      </c>
      <c r="I43" s="41">
        <v>0</v>
      </c>
      <c r="J43" s="39">
        <v>110700000</v>
      </c>
      <c r="K43" s="34">
        <v>110700000</v>
      </c>
      <c r="L43" s="37">
        <v>110700000</v>
      </c>
    </row>
    <row r="44" spans="1:12" ht="13.5" x14ac:dyDescent="0.25">
      <c r="A44" s="28" t="s">
        <v>59</v>
      </c>
      <c r="B44" s="21" t="s">
        <v>19</v>
      </c>
      <c r="C44" s="34">
        <v>109232854</v>
      </c>
      <c r="D44" s="34">
        <v>121773074</v>
      </c>
      <c r="E44" s="37">
        <v>131145613</v>
      </c>
      <c r="F44" s="39">
        <v>143216148</v>
      </c>
      <c r="G44" s="34">
        <v>152779667</v>
      </c>
      <c r="H44" s="37">
        <v>152779667</v>
      </c>
      <c r="I44" s="41">
        <v>134762582</v>
      </c>
      <c r="J44" s="39">
        <v>157476502</v>
      </c>
      <c r="K44" s="34">
        <v>160387336</v>
      </c>
      <c r="L44" s="37">
        <v>166615447</v>
      </c>
    </row>
    <row r="45" spans="1:12" ht="13.5" x14ac:dyDescent="0.25">
      <c r="A45" s="28" t="s">
        <v>60</v>
      </c>
      <c r="B45" s="21" t="s">
        <v>19</v>
      </c>
      <c r="C45" s="34">
        <v>8847740</v>
      </c>
      <c r="D45" s="34">
        <v>6589841</v>
      </c>
      <c r="E45" s="37">
        <v>17894047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52355</v>
      </c>
      <c r="D46" s="34">
        <v>7341728</v>
      </c>
      <c r="E46" s="37">
        <v>6235732</v>
      </c>
      <c r="F46" s="39">
        <v>0</v>
      </c>
      <c r="G46" s="34">
        <v>7100000</v>
      </c>
      <c r="H46" s="37">
        <v>7100000</v>
      </c>
      <c r="I46" s="41">
        <v>0</v>
      </c>
      <c r="J46" s="39">
        <v>7100000</v>
      </c>
      <c r="K46" s="34">
        <v>7100000</v>
      </c>
      <c r="L46" s="37">
        <v>7100000</v>
      </c>
    </row>
    <row r="47" spans="1:12" x14ac:dyDescent="0.2">
      <c r="A47" s="60" t="s">
        <v>62</v>
      </c>
      <c r="B47" s="51" t="s">
        <v>19</v>
      </c>
      <c r="C47" s="52">
        <f>SUM(C34:C46)</f>
        <v>2476200525</v>
      </c>
      <c r="D47" s="52">
        <f t="shared" ref="D47:L47" si="1">SUM(D34:D46)</f>
        <v>2624201430</v>
      </c>
      <c r="E47" s="53">
        <f t="shared" si="1"/>
        <v>2757562395</v>
      </c>
      <c r="F47" s="54">
        <f t="shared" si="1"/>
        <v>3064960261</v>
      </c>
      <c r="G47" s="52">
        <f t="shared" si="1"/>
        <v>3130031059</v>
      </c>
      <c r="H47" s="53">
        <f t="shared" si="1"/>
        <v>3130031059</v>
      </c>
      <c r="I47" s="56">
        <f t="shared" si="1"/>
        <v>2601644599</v>
      </c>
      <c r="J47" s="57">
        <f t="shared" si="1"/>
        <v>3328778915</v>
      </c>
      <c r="K47" s="52">
        <f t="shared" si="1"/>
        <v>3609249350</v>
      </c>
      <c r="L47" s="53">
        <f t="shared" si="1"/>
        <v>3894434068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-74630954</v>
      </c>
      <c r="D48" s="61">
        <f t="shared" si="2"/>
        <v>25665502</v>
      </c>
      <c r="E48" s="62">
        <f t="shared" si="2"/>
        <v>23201192</v>
      </c>
      <c r="F48" s="63">
        <f t="shared" si="2"/>
        <v>-72578521</v>
      </c>
      <c r="G48" s="61">
        <f t="shared" si="2"/>
        <v>-36075351</v>
      </c>
      <c r="H48" s="62">
        <f t="shared" si="2"/>
        <v>-36075351</v>
      </c>
      <c r="I48" s="64">
        <f t="shared" si="2"/>
        <v>397631080</v>
      </c>
      <c r="J48" s="65">
        <f t="shared" si="2"/>
        <v>2421886</v>
      </c>
      <c r="K48" s="61">
        <f t="shared" si="2"/>
        <v>35651989</v>
      </c>
      <c r="L48" s="62">
        <f t="shared" si="2"/>
        <v>13480152</v>
      </c>
    </row>
    <row r="49" spans="1:12" ht="25.5" x14ac:dyDescent="0.25">
      <c r="A49" s="66" t="s">
        <v>64</v>
      </c>
      <c r="B49" s="21" t="s">
        <v>65</v>
      </c>
      <c r="C49" s="34">
        <v>143771511</v>
      </c>
      <c r="D49" s="34">
        <v>107364120</v>
      </c>
      <c r="E49" s="37">
        <v>97667581</v>
      </c>
      <c r="F49" s="39">
        <v>444641000</v>
      </c>
      <c r="G49" s="34">
        <v>454896119</v>
      </c>
      <c r="H49" s="37">
        <v>454896119</v>
      </c>
      <c r="I49" s="41">
        <v>407808332</v>
      </c>
      <c r="J49" s="39">
        <v>664439131</v>
      </c>
      <c r="K49" s="34">
        <v>505718262</v>
      </c>
      <c r="L49" s="37">
        <v>69919131</v>
      </c>
    </row>
    <row r="50" spans="1:12" ht="13.5" x14ac:dyDescent="0.25">
      <c r="A50" s="66" t="s">
        <v>66</v>
      </c>
      <c r="B50" s="21" t="s">
        <v>65</v>
      </c>
      <c r="C50" s="34">
        <v>32186870</v>
      </c>
      <c r="D50" s="34">
        <v>10448667</v>
      </c>
      <c r="E50" s="37">
        <v>21846667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101327427</v>
      </c>
      <c r="D51" s="68">
        <f t="shared" si="3"/>
        <v>143478289</v>
      </c>
      <c r="E51" s="69">
        <f t="shared" si="3"/>
        <v>142715440</v>
      </c>
      <c r="F51" s="70">
        <f t="shared" si="3"/>
        <v>372062479</v>
      </c>
      <c r="G51" s="68">
        <f t="shared" si="3"/>
        <v>418820768</v>
      </c>
      <c r="H51" s="69">
        <f t="shared" si="3"/>
        <v>418820768</v>
      </c>
      <c r="I51" s="71">
        <f t="shared" si="3"/>
        <v>805439412</v>
      </c>
      <c r="J51" s="72">
        <f t="shared" si="3"/>
        <v>666861017</v>
      </c>
      <c r="K51" s="68">
        <f t="shared" si="3"/>
        <v>541370251</v>
      </c>
      <c r="L51" s="69">
        <f t="shared" si="3"/>
        <v>83399283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101327427</v>
      </c>
      <c r="D53" s="79">
        <f t="shared" ref="D53:L53" si="4">+D51-D52</f>
        <v>143478289</v>
      </c>
      <c r="E53" s="80">
        <f t="shared" si="4"/>
        <v>142715440</v>
      </c>
      <c r="F53" s="81">
        <f t="shared" si="4"/>
        <v>372062479</v>
      </c>
      <c r="G53" s="79">
        <f t="shared" si="4"/>
        <v>418820768</v>
      </c>
      <c r="H53" s="80">
        <f t="shared" si="4"/>
        <v>418820768</v>
      </c>
      <c r="I53" s="82">
        <f t="shared" si="4"/>
        <v>805439412</v>
      </c>
      <c r="J53" s="83">
        <f t="shared" si="4"/>
        <v>666861017</v>
      </c>
      <c r="K53" s="79">
        <f t="shared" si="4"/>
        <v>541370251</v>
      </c>
      <c r="L53" s="80">
        <f t="shared" si="4"/>
        <v>83399283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101327427</v>
      </c>
      <c r="D56" s="68">
        <f t="shared" ref="D56:L56" si="5">SUM(D53:D55)</f>
        <v>143478289</v>
      </c>
      <c r="E56" s="69">
        <f t="shared" si="5"/>
        <v>142715440</v>
      </c>
      <c r="F56" s="70">
        <f t="shared" si="5"/>
        <v>372062479</v>
      </c>
      <c r="G56" s="68">
        <f t="shared" si="5"/>
        <v>418820768</v>
      </c>
      <c r="H56" s="69">
        <f t="shared" si="5"/>
        <v>418820768</v>
      </c>
      <c r="I56" s="71">
        <f t="shared" si="5"/>
        <v>805439412</v>
      </c>
      <c r="J56" s="72">
        <f t="shared" si="5"/>
        <v>666861017</v>
      </c>
      <c r="K56" s="68">
        <f t="shared" si="5"/>
        <v>541370251</v>
      </c>
      <c r="L56" s="69">
        <f t="shared" si="5"/>
        <v>83399283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101327427</v>
      </c>
      <c r="D59" s="87">
        <f t="shared" ref="D59:L59" si="6">SUM(D56:D58)</f>
        <v>143478289</v>
      </c>
      <c r="E59" s="88">
        <f t="shared" si="6"/>
        <v>142715440</v>
      </c>
      <c r="F59" s="89">
        <f t="shared" si="6"/>
        <v>372062479</v>
      </c>
      <c r="G59" s="87">
        <f t="shared" si="6"/>
        <v>418820768</v>
      </c>
      <c r="H59" s="90">
        <f t="shared" si="6"/>
        <v>418820768</v>
      </c>
      <c r="I59" s="91">
        <f t="shared" si="6"/>
        <v>805439412</v>
      </c>
      <c r="J59" s="92">
        <f t="shared" si="6"/>
        <v>666861017</v>
      </c>
      <c r="K59" s="87">
        <f t="shared" si="6"/>
        <v>541370251</v>
      </c>
      <c r="L59" s="88">
        <f t="shared" si="6"/>
        <v>83399283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38.450000000000003" customHeight="1" x14ac:dyDescent="0.2">
      <c r="A1" s="93" t="s">
        <v>93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632401485</v>
      </c>
      <c r="D6" s="29">
        <v>756431257</v>
      </c>
      <c r="E6" s="30">
        <v>779983813</v>
      </c>
      <c r="F6" s="31">
        <v>913669187</v>
      </c>
      <c r="G6" s="29">
        <v>913669187</v>
      </c>
      <c r="H6" s="32">
        <v>913669187</v>
      </c>
      <c r="I6" s="30">
        <v>866113549</v>
      </c>
      <c r="J6" s="33">
        <v>1029705173</v>
      </c>
      <c r="K6" s="29">
        <v>1142972741</v>
      </c>
      <c r="L6" s="32">
        <v>1268699743</v>
      </c>
    </row>
    <row r="7" spans="1:12" ht="13.5" x14ac:dyDescent="0.25">
      <c r="A7" s="28" t="s">
        <v>23</v>
      </c>
      <c r="B7" s="21" t="s">
        <v>22</v>
      </c>
      <c r="C7" s="29">
        <v>134425800</v>
      </c>
      <c r="D7" s="29">
        <v>146829883</v>
      </c>
      <c r="E7" s="30">
        <v>162138204</v>
      </c>
      <c r="F7" s="31">
        <v>185621843</v>
      </c>
      <c r="G7" s="29">
        <v>171866497</v>
      </c>
      <c r="H7" s="32">
        <v>171866497</v>
      </c>
      <c r="I7" s="30">
        <v>196878225</v>
      </c>
      <c r="J7" s="33">
        <v>182522220</v>
      </c>
      <c r="K7" s="29">
        <v>193473554</v>
      </c>
      <c r="L7" s="32">
        <v>205081966</v>
      </c>
    </row>
    <row r="8" spans="1:12" ht="13.5" x14ac:dyDescent="0.25">
      <c r="A8" s="28" t="s">
        <v>24</v>
      </c>
      <c r="B8" s="21" t="s">
        <v>22</v>
      </c>
      <c r="C8" s="29">
        <v>92638765</v>
      </c>
      <c r="D8" s="29">
        <v>102285414</v>
      </c>
      <c r="E8" s="30">
        <v>106739375</v>
      </c>
      <c r="F8" s="31">
        <v>108646667</v>
      </c>
      <c r="G8" s="29">
        <v>113677435</v>
      </c>
      <c r="H8" s="32">
        <v>113677435</v>
      </c>
      <c r="I8" s="30">
        <v>113712010</v>
      </c>
      <c r="J8" s="33">
        <v>122771630</v>
      </c>
      <c r="K8" s="29">
        <v>132593361</v>
      </c>
      <c r="L8" s="32">
        <v>143200831</v>
      </c>
    </row>
    <row r="9" spans="1:12" ht="13.5" x14ac:dyDescent="0.25">
      <c r="A9" s="28" t="s">
        <v>25</v>
      </c>
      <c r="B9" s="21" t="s">
        <v>22</v>
      </c>
      <c r="C9" s="29">
        <v>73150291</v>
      </c>
      <c r="D9" s="29">
        <v>84651895</v>
      </c>
      <c r="E9" s="30">
        <v>89836854</v>
      </c>
      <c r="F9" s="31">
        <v>107653574</v>
      </c>
      <c r="G9" s="29">
        <v>107653574</v>
      </c>
      <c r="H9" s="32">
        <v>107653574</v>
      </c>
      <c r="I9" s="30">
        <v>96326521</v>
      </c>
      <c r="J9" s="33">
        <v>115081671</v>
      </c>
      <c r="K9" s="29">
        <v>123022306</v>
      </c>
      <c r="L9" s="32">
        <v>131510846</v>
      </c>
    </row>
    <row r="10" spans="1:12" ht="13.5" x14ac:dyDescent="0.25">
      <c r="A10" s="28" t="s">
        <v>26</v>
      </c>
      <c r="B10" s="21" t="s">
        <v>19</v>
      </c>
      <c r="C10" s="29">
        <v>38699174</v>
      </c>
      <c r="D10" s="29">
        <v>52427127</v>
      </c>
      <c r="E10" s="30">
        <v>21697627</v>
      </c>
      <c r="F10" s="31">
        <v>22189670</v>
      </c>
      <c r="G10" s="29">
        <v>22123608</v>
      </c>
      <c r="H10" s="32">
        <v>22123608</v>
      </c>
      <c r="I10" s="30">
        <v>25983790</v>
      </c>
      <c r="J10" s="33">
        <v>24653963</v>
      </c>
      <c r="K10" s="29">
        <v>25775287</v>
      </c>
      <c r="L10" s="32">
        <v>26952693</v>
      </c>
    </row>
    <row r="11" spans="1:12" ht="13.5" x14ac:dyDescent="0.25">
      <c r="A11" s="28" t="s">
        <v>27</v>
      </c>
      <c r="B11" s="21" t="s">
        <v>19</v>
      </c>
      <c r="C11" s="29">
        <v>3248206</v>
      </c>
      <c r="D11" s="29">
        <v>3019961</v>
      </c>
      <c r="E11" s="30">
        <v>3438321</v>
      </c>
      <c r="F11" s="31">
        <v>3357697</v>
      </c>
      <c r="G11" s="29">
        <v>3617114</v>
      </c>
      <c r="H11" s="32">
        <v>3617114</v>
      </c>
      <c r="I11" s="30">
        <v>3697080</v>
      </c>
      <c r="J11" s="33">
        <v>3794352</v>
      </c>
      <c r="K11" s="29">
        <v>3965098</v>
      </c>
      <c r="L11" s="32">
        <v>4143528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8667388</v>
      </c>
      <c r="D13" s="29">
        <v>10428555</v>
      </c>
      <c r="E13" s="30">
        <v>16467413</v>
      </c>
      <c r="F13" s="31">
        <v>15412628</v>
      </c>
      <c r="G13" s="29">
        <v>17323717</v>
      </c>
      <c r="H13" s="32">
        <v>17323717</v>
      </c>
      <c r="I13" s="30">
        <v>21678444</v>
      </c>
      <c r="J13" s="33">
        <v>18172580</v>
      </c>
      <c r="K13" s="29">
        <v>18990346</v>
      </c>
      <c r="L13" s="32">
        <v>19844912</v>
      </c>
    </row>
    <row r="14" spans="1:12" ht="13.5" x14ac:dyDescent="0.25">
      <c r="A14" s="28" t="s">
        <v>30</v>
      </c>
      <c r="B14" s="21" t="s">
        <v>19</v>
      </c>
      <c r="C14" s="29">
        <v>19515361</v>
      </c>
      <c r="D14" s="29">
        <v>18770341</v>
      </c>
      <c r="E14" s="30">
        <v>42250158</v>
      </c>
      <c r="F14" s="31">
        <v>41192661</v>
      </c>
      <c r="G14" s="29">
        <v>44167518</v>
      </c>
      <c r="H14" s="32">
        <v>44167518</v>
      </c>
      <c r="I14" s="30">
        <v>57311806</v>
      </c>
      <c r="J14" s="33">
        <v>44232144</v>
      </c>
      <c r="K14" s="29">
        <v>44674465</v>
      </c>
      <c r="L14" s="32">
        <v>45121210</v>
      </c>
    </row>
    <row r="15" spans="1:12" ht="13.5" x14ac:dyDescent="0.25">
      <c r="A15" s="28" t="s">
        <v>31</v>
      </c>
      <c r="B15" s="21" t="s">
        <v>19</v>
      </c>
      <c r="C15" s="29">
        <v>0</v>
      </c>
      <c r="D15" s="29">
        <v>0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11004517</v>
      </c>
      <c r="D17" s="34">
        <v>12172871</v>
      </c>
      <c r="E17" s="37">
        <v>12373336</v>
      </c>
      <c r="F17" s="39">
        <v>10603901</v>
      </c>
      <c r="G17" s="34">
        <v>13013749</v>
      </c>
      <c r="H17" s="37">
        <v>13013749</v>
      </c>
      <c r="I17" s="40">
        <v>10672208</v>
      </c>
      <c r="J17" s="39">
        <v>13648887</v>
      </c>
      <c r="K17" s="34">
        <v>14272334</v>
      </c>
      <c r="L17" s="37">
        <v>14924270</v>
      </c>
    </row>
    <row r="18" spans="1:12" ht="13.5" x14ac:dyDescent="0.25">
      <c r="A18" s="28" t="s">
        <v>34</v>
      </c>
      <c r="B18" s="21" t="s">
        <v>19</v>
      </c>
      <c r="C18" s="34">
        <v>6810003</v>
      </c>
      <c r="D18" s="34">
        <v>7809443</v>
      </c>
      <c r="E18" s="37">
        <v>8407621</v>
      </c>
      <c r="F18" s="39">
        <v>7871599</v>
      </c>
      <c r="G18" s="34">
        <v>7993809</v>
      </c>
      <c r="H18" s="37">
        <v>7993809</v>
      </c>
      <c r="I18" s="41">
        <v>8149480</v>
      </c>
      <c r="J18" s="39">
        <v>8385504</v>
      </c>
      <c r="K18" s="34">
        <v>8762851</v>
      </c>
      <c r="L18" s="37">
        <v>9157180</v>
      </c>
    </row>
    <row r="19" spans="1:12" ht="13.5" x14ac:dyDescent="0.25">
      <c r="A19" s="28" t="s">
        <v>35</v>
      </c>
      <c r="B19" s="21" t="s">
        <v>19</v>
      </c>
      <c r="C19" s="34">
        <v>4817493</v>
      </c>
      <c r="D19" s="34">
        <v>11051156</v>
      </c>
      <c r="E19" s="37">
        <v>44253512</v>
      </c>
      <c r="F19" s="39">
        <v>19345609</v>
      </c>
      <c r="G19" s="34">
        <v>47544383</v>
      </c>
      <c r="H19" s="37">
        <v>47544383</v>
      </c>
      <c r="I19" s="41">
        <v>49830081</v>
      </c>
      <c r="J19" s="39">
        <v>47692457</v>
      </c>
      <c r="K19" s="34">
        <v>46805640</v>
      </c>
      <c r="L19" s="37">
        <v>48914127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394484145</v>
      </c>
      <c r="D21" s="34">
        <v>421969302</v>
      </c>
      <c r="E21" s="37">
        <v>452019022</v>
      </c>
      <c r="F21" s="39">
        <v>473588918</v>
      </c>
      <c r="G21" s="34">
        <v>473588918</v>
      </c>
      <c r="H21" s="37">
        <v>473588918</v>
      </c>
      <c r="I21" s="41">
        <v>484454443</v>
      </c>
      <c r="J21" s="39">
        <v>509116169</v>
      </c>
      <c r="K21" s="34">
        <v>539663139</v>
      </c>
      <c r="L21" s="37">
        <v>572042929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108942664</v>
      </c>
      <c r="D23" s="34">
        <v>122932562</v>
      </c>
      <c r="E23" s="37">
        <v>146657768</v>
      </c>
      <c r="F23" s="39">
        <v>131570078</v>
      </c>
      <c r="G23" s="34">
        <v>155565187</v>
      </c>
      <c r="H23" s="37">
        <v>155565187</v>
      </c>
      <c r="I23" s="41">
        <v>148951747</v>
      </c>
      <c r="J23" s="39">
        <v>163379995</v>
      </c>
      <c r="K23" s="34">
        <v>170694142</v>
      </c>
      <c r="L23" s="37">
        <v>178336665</v>
      </c>
    </row>
    <row r="24" spans="1:12" ht="13.5" x14ac:dyDescent="0.25">
      <c r="A24" s="28" t="s">
        <v>40</v>
      </c>
      <c r="B24" s="21" t="s">
        <v>19</v>
      </c>
      <c r="C24" s="34">
        <v>0</v>
      </c>
      <c r="D24" s="34">
        <v>0</v>
      </c>
      <c r="E24" s="37">
        <v>0</v>
      </c>
      <c r="F24" s="39">
        <v>0</v>
      </c>
      <c r="G24" s="34">
        <v>0</v>
      </c>
      <c r="H24" s="37">
        <v>0</v>
      </c>
      <c r="I24" s="41">
        <v>0</v>
      </c>
      <c r="J24" s="39">
        <v>0</v>
      </c>
      <c r="K24" s="34">
        <v>0</v>
      </c>
      <c r="L24" s="37">
        <v>0</v>
      </c>
    </row>
    <row r="25" spans="1:12" ht="13.5" x14ac:dyDescent="0.25">
      <c r="A25" s="28" t="s">
        <v>41</v>
      </c>
      <c r="B25" s="21" t="s">
        <v>19</v>
      </c>
      <c r="C25" s="34">
        <v>194789868</v>
      </c>
      <c r="D25" s="34">
        <v>196208355</v>
      </c>
      <c r="E25" s="37">
        <v>211107092</v>
      </c>
      <c r="F25" s="39">
        <v>240910500</v>
      </c>
      <c r="G25" s="34">
        <v>225163265</v>
      </c>
      <c r="H25" s="37">
        <v>225163265</v>
      </c>
      <c r="I25" s="41">
        <v>216025016</v>
      </c>
      <c r="J25" s="39">
        <v>245637999</v>
      </c>
      <c r="K25" s="34">
        <v>283230450</v>
      </c>
      <c r="L25" s="37">
        <v>340093151</v>
      </c>
    </row>
    <row r="26" spans="1:12" ht="13.5" x14ac:dyDescent="0.25">
      <c r="A26" s="28" t="s">
        <v>28</v>
      </c>
      <c r="B26" s="21" t="s">
        <v>19</v>
      </c>
      <c r="C26" s="34">
        <v>1970109</v>
      </c>
      <c r="D26" s="34">
        <v>2430082</v>
      </c>
      <c r="E26" s="37">
        <v>3418263</v>
      </c>
      <c r="F26" s="39">
        <v>3292796</v>
      </c>
      <c r="G26" s="34">
        <v>3292796</v>
      </c>
      <c r="H26" s="37">
        <v>3292796</v>
      </c>
      <c r="I26" s="41">
        <v>4239407</v>
      </c>
      <c r="J26" s="39">
        <v>3358652</v>
      </c>
      <c r="K26" s="34">
        <v>3425825</v>
      </c>
      <c r="L26" s="37">
        <v>3586839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0</v>
      </c>
      <c r="E28" s="37">
        <v>0</v>
      </c>
      <c r="F28" s="39">
        <v>0</v>
      </c>
      <c r="G28" s="34">
        <v>0</v>
      </c>
      <c r="H28" s="37">
        <v>0</v>
      </c>
      <c r="I28" s="41">
        <v>0</v>
      </c>
      <c r="J28" s="39">
        <v>0</v>
      </c>
      <c r="K28" s="34">
        <v>0</v>
      </c>
      <c r="L28" s="37">
        <v>0</v>
      </c>
    </row>
    <row r="29" spans="1:12" ht="13.5" x14ac:dyDescent="0.25">
      <c r="A29" s="28" t="s">
        <v>43</v>
      </c>
      <c r="B29" s="21" t="s">
        <v>19</v>
      </c>
      <c r="C29" s="34">
        <v>9525509</v>
      </c>
      <c r="D29" s="34">
        <v>0</v>
      </c>
      <c r="E29" s="37">
        <v>1084085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451698</v>
      </c>
      <c r="D30" s="34">
        <v>394481</v>
      </c>
      <c r="E30" s="37">
        <v>144571</v>
      </c>
      <c r="F30" s="38">
        <v>0</v>
      </c>
      <c r="G30" s="34">
        <v>0</v>
      </c>
      <c r="H30" s="37">
        <v>0</v>
      </c>
      <c r="I30" s="41">
        <v>2875</v>
      </c>
      <c r="J30" s="39">
        <v>0</v>
      </c>
      <c r="K30" s="34">
        <v>0</v>
      </c>
      <c r="L30" s="37">
        <v>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1735542476</v>
      </c>
      <c r="D32" s="52">
        <f t="shared" ref="D32:L32" si="0">SUM(D6:D19)+SUM(D21:D31)</f>
        <v>1949812685</v>
      </c>
      <c r="E32" s="53">
        <f t="shared" si="0"/>
        <v>2102017035</v>
      </c>
      <c r="F32" s="54">
        <f t="shared" si="0"/>
        <v>2284927328</v>
      </c>
      <c r="G32" s="52">
        <f t="shared" si="0"/>
        <v>2320260757</v>
      </c>
      <c r="H32" s="55">
        <f t="shared" si="0"/>
        <v>2320260757</v>
      </c>
      <c r="I32" s="56">
        <f t="shared" si="0"/>
        <v>2304026682</v>
      </c>
      <c r="J32" s="57">
        <f t="shared" si="0"/>
        <v>2532153396</v>
      </c>
      <c r="K32" s="52">
        <f t="shared" si="0"/>
        <v>2752321539</v>
      </c>
      <c r="L32" s="53">
        <f t="shared" si="0"/>
        <v>3011610890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558471749</v>
      </c>
      <c r="D34" s="34">
        <v>549554623</v>
      </c>
      <c r="E34" s="37">
        <v>542779491</v>
      </c>
      <c r="F34" s="38">
        <v>617693549</v>
      </c>
      <c r="G34" s="34">
        <v>623835795</v>
      </c>
      <c r="H34" s="40">
        <v>623835795</v>
      </c>
      <c r="I34" s="41">
        <v>589028710</v>
      </c>
      <c r="J34" s="39">
        <v>656454675</v>
      </c>
      <c r="K34" s="34">
        <v>671808396</v>
      </c>
      <c r="L34" s="37">
        <v>713730770</v>
      </c>
    </row>
    <row r="35" spans="1:12" ht="13.5" x14ac:dyDescent="0.25">
      <c r="A35" s="28" t="s">
        <v>49</v>
      </c>
      <c r="B35" s="21" t="s">
        <v>19</v>
      </c>
      <c r="C35" s="34">
        <v>18657000</v>
      </c>
      <c r="D35" s="34">
        <v>19815248</v>
      </c>
      <c r="E35" s="37">
        <v>22764755</v>
      </c>
      <c r="F35" s="38">
        <v>22096514</v>
      </c>
      <c r="G35" s="34">
        <v>22096514</v>
      </c>
      <c r="H35" s="40">
        <v>22096514</v>
      </c>
      <c r="I35" s="41">
        <v>24375043</v>
      </c>
      <c r="J35" s="39">
        <v>23422305</v>
      </c>
      <c r="K35" s="34">
        <v>24827646</v>
      </c>
      <c r="L35" s="37">
        <v>26317304</v>
      </c>
    </row>
    <row r="36" spans="1:12" ht="13.5" x14ac:dyDescent="0.25">
      <c r="A36" s="28" t="s">
        <v>50</v>
      </c>
      <c r="B36" s="21" t="s">
        <v>22</v>
      </c>
      <c r="C36" s="34">
        <v>422734759</v>
      </c>
      <c r="D36" s="34">
        <v>528011715</v>
      </c>
      <c r="E36" s="37">
        <v>521011668</v>
      </c>
      <c r="F36" s="39">
        <v>636392814</v>
      </c>
      <c r="G36" s="34">
        <v>636392814</v>
      </c>
      <c r="H36" s="37">
        <v>636392814</v>
      </c>
      <c r="I36" s="41">
        <v>553763011</v>
      </c>
      <c r="J36" s="39">
        <v>714397202</v>
      </c>
      <c r="K36" s="34">
        <v>805125647</v>
      </c>
      <c r="L36" s="37">
        <v>907376604</v>
      </c>
    </row>
    <row r="37" spans="1:12" ht="13.5" x14ac:dyDescent="0.25">
      <c r="A37" s="28" t="s">
        <v>51</v>
      </c>
      <c r="B37" s="21" t="s">
        <v>52</v>
      </c>
      <c r="C37" s="34">
        <v>65652049</v>
      </c>
      <c r="D37" s="34">
        <v>76038106</v>
      </c>
      <c r="E37" s="37">
        <v>87162495</v>
      </c>
      <c r="F37" s="39">
        <v>100449245</v>
      </c>
      <c r="G37" s="34">
        <v>97491474</v>
      </c>
      <c r="H37" s="37">
        <v>97491474</v>
      </c>
      <c r="I37" s="41">
        <v>87203497</v>
      </c>
      <c r="J37" s="39">
        <v>112641122</v>
      </c>
      <c r="K37" s="34">
        <v>119350451</v>
      </c>
      <c r="L37" s="37">
        <v>126519791</v>
      </c>
    </row>
    <row r="38" spans="1:12" ht="13.5" x14ac:dyDescent="0.25">
      <c r="A38" s="28" t="s">
        <v>53</v>
      </c>
      <c r="B38" s="21" t="s">
        <v>54</v>
      </c>
      <c r="C38" s="34">
        <v>0</v>
      </c>
      <c r="D38" s="34">
        <v>0</v>
      </c>
      <c r="E38" s="37">
        <v>75204977</v>
      </c>
      <c r="F38" s="38">
        <v>16684048</v>
      </c>
      <c r="G38" s="34">
        <v>71053115</v>
      </c>
      <c r="H38" s="40">
        <v>71053115</v>
      </c>
      <c r="I38" s="41">
        <v>0</v>
      </c>
      <c r="J38" s="39">
        <v>74031467</v>
      </c>
      <c r="K38" s="34">
        <v>77629068</v>
      </c>
      <c r="L38" s="37">
        <v>81394847</v>
      </c>
    </row>
    <row r="39" spans="1:12" ht="13.5" x14ac:dyDescent="0.25">
      <c r="A39" s="28" t="s">
        <v>55</v>
      </c>
      <c r="B39" s="21" t="s">
        <v>19</v>
      </c>
      <c r="C39" s="34">
        <v>212325220</v>
      </c>
      <c r="D39" s="34">
        <v>221415994</v>
      </c>
      <c r="E39" s="37">
        <v>233255106</v>
      </c>
      <c r="F39" s="39">
        <v>220283469</v>
      </c>
      <c r="G39" s="34">
        <v>239798581</v>
      </c>
      <c r="H39" s="37">
        <v>239798581</v>
      </c>
      <c r="I39" s="41">
        <v>217237639</v>
      </c>
      <c r="J39" s="39">
        <v>249407798</v>
      </c>
      <c r="K39" s="34">
        <v>259395048</v>
      </c>
      <c r="L39" s="37">
        <v>269782066</v>
      </c>
    </row>
    <row r="40" spans="1:12" ht="13.5" x14ac:dyDescent="0.25">
      <c r="A40" s="28" t="s">
        <v>28</v>
      </c>
      <c r="B40" s="21" t="s">
        <v>19</v>
      </c>
      <c r="C40" s="34">
        <v>38556682</v>
      </c>
      <c r="D40" s="34">
        <v>44332364</v>
      </c>
      <c r="E40" s="37">
        <v>59928458</v>
      </c>
      <c r="F40" s="38">
        <v>59688487</v>
      </c>
      <c r="G40" s="34">
        <v>68934733</v>
      </c>
      <c r="H40" s="40">
        <v>68934733</v>
      </c>
      <c r="I40" s="41">
        <v>49186011</v>
      </c>
      <c r="J40" s="39">
        <v>71259076</v>
      </c>
      <c r="K40" s="34">
        <v>84773058</v>
      </c>
      <c r="L40" s="37">
        <v>97687200</v>
      </c>
    </row>
    <row r="41" spans="1:12" ht="13.5" x14ac:dyDescent="0.25">
      <c r="A41" s="28" t="s">
        <v>56</v>
      </c>
      <c r="B41" s="21" t="s">
        <v>19</v>
      </c>
      <c r="C41" s="34">
        <v>227703614</v>
      </c>
      <c r="D41" s="34">
        <v>208232448</v>
      </c>
      <c r="E41" s="37">
        <v>228438291</v>
      </c>
      <c r="F41" s="38">
        <v>288867836</v>
      </c>
      <c r="G41" s="34">
        <v>289033616</v>
      </c>
      <c r="H41" s="40">
        <v>289033616</v>
      </c>
      <c r="I41" s="41">
        <v>227895873</v>
      </c>
      <c r="J41" s="39">
        <v>297433557</v>
      </c>
      <c r="K41" s="34">
        <v>306000759</v>
      </c>
      <c r="L41" s="37">
        <v>356514774</v>
      </c>
    </row>
    <row r="42" spans="1:12" ht="13.5" x14ac:dyDescent="0.25">
      <c r="A42" s="28" t="s">
        <v>57</v>
      </c>
      <c r="B42" s="21" t="s">
        <v>19</v>
      </c>
      <c r="C42" s="34">
        <v>11009540</v>
      </c>
      <c r="D42" s="34">
        <v>13363879</v>
      </c>
      <c r="E42" s="37">
        <v>17758255</v>
      </c>
      <c r="F42" s="39">
        <v>20635518</v>
      </c>
      <c r="G42" s="34">
        <v>20198529</v>
      </c>
      <c r="H42" s="37">
        <v>20198529</v>
      </c>
      <c r="I42" s="41">
        <v>20441608</v>
      </c>
      <c r="J42" s="39">
        <v>20738889</v>
      </c>
      <c r="K42" s="34">
        <v>21493139</v>
      </c>
      <c r="L42" s="37">
        <v>22275605</v>
      </c>
    </row>
    <row r="43" spans="1:12" ht="13.5" x14ac:dyDescent="0.25">
      <c r="A43" s="28" t="s">
        <v>58</v>
      </c>
      <c r="B43" s="21" t="s">
        <v>19</v>
      </c>
      <c r="C43" s="34">
        <v>108781924</v>
      </c>
      <c r="D43" s="34">
        <v>84984896</v>
      </c>
      <c r="E43" s="37">
        <v>91945701</v>
      </c>
      <c r="F43" s="38">
        <v>94958000</v>
      </c>
      <c r="G43" s="34">
        <v>115712979</v>
      </c>
      <c r="H43" s="40">
        <v>115712979</v>
      </c>
      <c r="I43" s="41">
        <v>365392</v>
      </c>
      <c r="J43" s="39">
        <v>121382915</v>
      </c>
      <c r="K43" s="34">
        <v>126845146</v>
      </c>
      <c r="L43" s="37">
        <v>132553178</v>
      </c>
    </row>
    <row r="44" spans="1:12" ht="13.5" x14ac:dyDescent="0.25">
      <c r="A44" s="28" t="s">
        <v>59</v>
      </c>
      <c r="B44" s="21" t="s">
        <v>19</v>
      </c>
      <c r="C44" s="34">
        <v>168590132</v>
      </c>
      <c r="D44" s="34">
        <v>186461658</v>
      </c>
      <c r="E44" s="37">
        <v>71084513</v>
      </c>
      <c r="F44" s="39">
        <v>180599388</v>
      </c>
      <c r="G44" s="34">
        <v>175829278</v>
      </c>
      <c r="H44" s="37">
        <v>175829278</v>
      </c>
      <c r="I44" s="41">
        <v>130764941</v>
      </c>
      <c r="J44" s="39">
        <v>169885126</v>
      </c>
      <c r="K44" s="34">
        <v>176958850</v>
      </c>
      <c r="L44" s="37">
        <v>182325403</v>
      </c>
    </row>
    <row r="45" spans="1:12" ht="13.5" x14ac:dyDescent="0.25">
      <c r="A45" s="28" t="s">
        <v>60</v>
      </c>
      <c r="B45" s="21" t="s">
        <v>19</v>
      </c>
      <c r="C45" s="34">
        <v>576855</v>
      </c>
      <c r="D45" s="34">
        <v>6617286</v>
      </c>
      <c r="E45" s="37">
        <v>1723417</v>
      </c>
      <c r="F45" s="38">
        <v>0</v>
      </c>
      <c r="G45" s="34">
        <v>0</v>
      </c>
      <c r="H45" s="37">
        <v>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470281</v>
      </c>
      <c r="D46" s="34">
        <v>510340</v>
      </c>
      <c r="E46" s="37">
        <v>533878</v>
      </c>
      <c r="F46" s="39">
        <v>0</v>
      </c>
      <c r="G46" s="34">
        <v>0</v>
      </c>
      <c r="H46" s="37">
        <v>0</v>
      </c>
      <c r="I46" s="41">
        <v>15803</v>
      </c>
      <c r="J46" s="39">
        <v>680000</v>
      </c>
      <c r="K46" s="34">
        <v>630000</v>
      </c>
      <c r="L46" s="37">
        <v>580000</v>
      </c>
    </row>
    <row r="47" spans="1:12" x14ac:dyDescent="0.2">
      <c r="A47" s="60" t="s">
        <v>62</v>
      </c>
      <c r="B47" s="51" t="s">
        <v>19</v>
      </c>
      <c r="C47" s="52">
        <f>SUM(C34:C46)</f>
        <v>1833529805</v>
      </c>
      <c r="D47" s="52">
        <f t="shared" ref="D47:L47" si="1">SUM(D34:D46)</f>
        <v>1939338557</v>
      </c>
      <c r="E47" s="53">
        <f t="shared" si="1"/>
        <v>1953591005</v>
      </c>
      <c r="F47" s="54">
        <f t="shared" si="1"/>
        <v>2258348868</v>
      </c>
      <c r="G47" s="52">
        <f t="shared" si="1"/>
        <v>2360377428</v>
      </c>
      <c r="H47" s="53">
        <f t="shared" si="1"/>
        <v>2360377428</v>
      </c>
      <c r="I47" s="56">
        <f t="shared" si="1"/>
        <v>1900277528</v>
      </c>
      <c r="J47" s="57">
        <f t="shared" si="1"/>
        <v>2511734132</v>
      </c>
      <c r="K47" s="52">
        <f t="shared" si="1"/>
        <v>2674837208</v>
      </c>
      <c r="L47" s="53">
        <f t="shared" si="1"/>
        <v>2917057542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-97987329</v>
      </c>
      <c r="D48" s="61">
        <f t="shared" si="2"/>
        <v>10474128</v>
      </c>
      <c r="E48" s="62">
        <f t="shared" si="2"/>
        <v>148426030</v>
      </c>
      <c r="F48" s="63">
        <f t="shared" si="2"/>
        <v>26578460</v>
      </c>
      <c r="G48" s="61">
        <f t="shared" si="2"/>
        <v>-40116671</v>
      </c>
      <c r="H48" s="62">
        <f t="shared" si="2"/>
        <v>-40116671</v>
      </c>
      <c r="I48" s="64">
        <f t="shared" si="2"/>
        <v>403749154</v>
      </c>
      <c r="J48" s="65">
        <f t="shared" si="2"/>
        <v>20419264</v>
      </c>
      <c r="K48" s="61">
        <f t="shared" si="2"/>
        <v>77484331</v>
      </c>
      <c r="L48" s="62">
        <f t="shared" si="2"/>
        <v>94553348</v>
      </c>
    </row>
    <row r="49" spans="1:12" ht="25.5" x14ac:dyDescent="0.25">
      <c r="A49" s="66" t="s">
        <v>64</v>
      </c>
      <c r="B49" s="21" t="s">
        <v>65</v>
      </c>
      <c r="C49" s="34">
        <v>69846818</v>
      </c>
      <c r="D49" s="34">
        <v>94509119</v>
      </c>
      <c r="E49" s="37">
        <v>100311831</v>
      </c>
      <c r="F49" s="39">
        <v>103855500</v>
      </c>
      <c r="G49" s="34">
        <v>135828072</v>
      </c>
      <c r="H49" s="37">
        <v>135828072</v>
      </c>
      <c r="I49" s="41">
        <v>91098978</v>
      </c>
      <c r="J49" s="39">
        <v>99123000</v>
      </c>
      <c r="K49" s="34">
        <v>113776550</v>
      </c>
      <c r="L49" s="37">
        <v>122171850</v>
      </c>
    </row>
    <row r="50" spans="1:12" ht="13.5" x14ac:dyDescent="0.25">
      <c r="A50" s="66" t="s">
        <v>66</v>
      </c>
      <c r="B50" s="21" t="s">
        <v>65</v>
      </c>
      <c r="C50" s="34">
        <v>140541</v>
      </c>
      <c r="D50" s="34">
        <v>50000</v>
      </c>
      <c r="E50" s="37">
        <v>22920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-27999970</v>
      </c>
      <c r="D51" s="68">
        <f t="shared" si="3"/>
        <v>105033247</v>
      </c>
      <c r="E51" s="69">
        <f t="shared" si="3"/>
        <v>248760781</v>
      </c>
      <c r="F51" s="70">
        <f t="shared" si="3"/>
        <v>130433960</v>
      </c>
      <c r="G51" s="68">
        <f t="shared" si="3"/>
        <v>95711401</v>
      </c>
      <c r="H51" s="69">
        <f t="shared" si="3"/>
        <v>95711401</v>
      </c>
      <c r="I51" s="71">
        <f t="shared" si="3"/>
        <v>494848132</v>
      </c>
      <c r="J51" s="72">
        <f t="shared" si="3"/>
        <v>119542264</v>
      </c>
      <c r="K51" s="68">
        <f t="shared" si="3"/>
        <v>191260881</v>
      </c>
      <c r="L51" s="69">
        <f t="shared" si="3"/>
        <v>216725198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-27999970</v>
      </c>
      <c r="D53" s="79">
        <f t="shared" ref="D53:L53" si="4">+D51-D52</f>
        <v>105033247</v>
      </c>
      <c r="E53" s="80">
        <f t="shared" si="4"/>
        <v>248760781</v>
      </c>
      <c r="F53" s="81">
        <f t="shared" si="4"/>
        <v>130433960</v>
      </c>
      <c r="G53" s="79">
        <f t="shared" si="4"/>
        <v>95711401</v>
      </c>
      <c r="H53" s="80">
        <f t="shared" si="4"/>
        <v>95711401</v>
      </c>
      <c r="I53" s="82">
        <f t="shared" si="4"/>
        <v>494848132</v>
      </c>
      <c r="J53" s="83">
        <f t="shared" si="4"/>
        <v>119542264</v>
      </c>
      <c r="K53" s="79">
        <f t="shared" si="4"/>
        <v>191260881</v>
      </c>
      <c r="L53" s="80">
        <f t="shared" si="4"/>
        <v>216725198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-27999970</v>
      </c>
      <c r="D56" s="68">
        <f t="shared" ref="D56:L56" si="5">SUM(D53:D55)</f>
        <v>105033247</v>
      </c>
      <c r="E56" s="69">
        <f t="shared" si="5"/>
        <v>248760781</v>
      </c>
      <c r="F56" s="70">
        <f t="shared" si="5"/>
        <v>130433960</v>
      </c>
      <c r="G56" s="68">
        <f t="shared" si="5"/>
        <v>95711401</v>
      </c>
      <c r="H56" s="69">
        <f t="shared" si="5"/>
        <v>95711401</v>
      </c>
      <c r="I56" s="71">
        <f t="shared" si="5"/>
        <v>494848132</v>
      </c>
      <c r="J56" s="72">
        <f t="shared" si="5"/>
        <v>119542264</v>
      </c>
      <c r="K56" s="68">
        <f t="shared" si="5"/>
        <v>191260881</v>
      </c>
      <c r="L56" s="69">
        <f t="shared" si="5"/>
        <v>216725198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-27999970</v>
      </c>
      <c r="D59" s="87">
        <f t="shared" ref="D59:L59" si="6">SUM(D56:D58)</f>
        <v>105033247</v>
      </c>
      <c r="E59" s="88">
        <f t="shared" si="6"/>
        <v>248760781</v>
      </c>
      <c r="F59" s="89">
        <f t="shared" si="6"/>
        <v>130433960</v>
      </c>
      <c r="G59" s="87">
        <f t="shared" si="6"/>
        <v>95711401</v>
      </c>
      <c r="H59" s="90">
        <f t="shared" si="6"/>
        <v>95711401</v>
      </c>
      <c r="I59" s="91">
        <f t="shared" si="6"/>
        <v>494848132</v>
      </c>
      <c r="J59" s="92">
        <f t="shared" si="6"/>
        <v>119542264</v>
      </c>
      <c r="K59" s="87">
        <f t="shared" si="6"/>
        <v>191260881</v>
      </c>
      <c r="L59" s="88">
        <f t="shared" si="6"/>
        <v>216725198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94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722144349</v>
      </c>
      <c r="D6" s="29">
        <v>821000659</v>
      </c>
      <c r="E6" s="30">
        <v>785776767</v>
      </c>
      <c r="F6" s="31">
        <v>916428899</v>
      </c>
      <c r="G6" s="29">
        <v>903643511</v>
      </c>
      <c r="H6" s="32">
        <v>903643511</v>
      </c>
      <c r="I6" s="30">
        <v>874160690</v>
      </c>
      <c r="J6" s="33">
        <v>1124438211</v>
      </c>
      <c r="K6" s="29">
        <v>1259370740</v>
      </c>
      <c r="L6" s="32">
        <v>1410495160</v>
      </c>
    </row>
    <row r="7" spans="1:12" ht="13.5" x14ac:dyDescent="0.25">
      <c r="A7" s="28" t="s">
        <v>23</v>
      </c>
      <c r="B7" s="21" t="s">
        <v>22</v>
      </c>
      <c r="C7" s="29">
        <v>144122099</v>
      </c>
      <c r="D7" s="29">
        <v>166794938</v>
      </c>
      <c r="E7" s="30">
        <v>211952855</v>
      </c>
      <c r="F7" s="31">
        <v>218057871</v>
      </c>
      <c r="G7" s="29">
        <v>227636305</v>
      </c>
      <c r="H7" s="32">
        <v>227636305</v>
      </c>
      <c r="I7" s="30">
        <v>214890161</v>
      </c>
      <c r="J7" s="33">
        <v>245302606</v>
      </c>
      <c r="K7" s="29">
        <v>260020770</v>
      </c>
      <c r="L7" s="32">
        <v>275622020</v>
      </c>
    </row>
    <row r="8" spans="1:12" ht="13.5" x14ac:dyDescent="0.25">
      <c r="A8" s="28" t="s">
        <v>24</v>
      </c>
      <c r="B8" s="21" t="s">
        <v>22</v>
      </c>
      <c r="C8" s="29">
        <v>122717179</v>
      </c>
      <c r="D8" s="29">
        <v>129151009</v>
      </c>
      <c r="E8" s="30">
        <v>157407731</v>
      </c>
      <c r="F8" s="31">
        <v>163193080</v>
      </c>
      <c r="G8" s="29">
        <v>161680000</v>
      </c>
      <c r="H8" s="32">
        <v>161680000</v>
      </c>
      <c r="I8" s="30">
        <v>158924135</v>
      </c>
      <c r="J8" s="33">
        <v>171380800</v>
      </c>
      <c r="K8" s="29">
        <v>181663650</v>
      </c>
      <c r="L8" s="32">
        <v>192563470</v>
      </c>
    </row>
    <row r="9" spans="1:12" ht="13.5" x14ac:dyDescent="0.25">
      <c r="A9" s="28" t="s">
        <v>25</v>
      </c>
      <c r="B9" s="21" t="s">
        <v>22</v>
      </c>
      <c r="C9" s="29">
        <v>101623339</v>
      </c>
      <c r="D9" s="29">
        <v>105037334</v>
      </c>
      <c r="E9" s="30">
        <v>141374178</v>
      </c>
      <c r="F9" s="31">
        <v>156469520</v>
      </c>
      <c r="G9" s="29">
        <v>153180160</v>
      </c>
      <c r="H9" s="32">
        <v>153180160</v>
      </c>
      <c r="I9" s="30">
        <v>153295802</v>
      </c>
      <c r="J9" s="33">
        <v>162370970</v>
      </c>
      <c r="K9" s="29">
        <v>172113220</v>
      </c>
      <c r="L9" s="32">
        <v>182440010</v>
      </c>
    </row>
    <row r="10" spans="1:12" ht="13.5" x14ac:dyDescent="0.25">
      <c r="A10" s="28" t="s">
        <v>26</v>
      </c>
      <c r="B10" s="21" t="s">
        <v>19</v>
      </c>
      <c r="C10" s="29">
        <v>77661704</v>
      </c>
      <c r="D10" s="29">
        <v>94466900</v>
      </c>
      <c r="E10" s="30">
        <v>84165102</v>
      </c>
      <c r="F10" s="31">
        <v>113635974</v>
      </c>
      <c r="G10" s="29">
        <v>94142457</v>
      </c>
      <c r="H10" s="32">
        <v>94142457</v>
      </c>
      <c r="I10" s="30">
        <v>100683381</v>
      </c>
      <c r="J10" s="33">
        <v>137116301</v>
      </c>
      <c r="K10" s="29">
        <v>171736859</v>
      </c>
      <c r="L10" s="32">
        <v>184890015</v>
      </c>
    </row>
    <row r="11" spans="1:12" ht="13.5" x14ac:dyDescent="0.25">
      <c r="A11" s="28" t="s">
        <v>27</v>
      </c>
      <c r="B11" s="21" t="s">
        <v>19</v>
      </c>
      <c r="C11" s="29">
        <v>13590422</v>
      </c>
      <c r="D11" s="29">
        <v>13428889</v>
      </c>
      <c r="E11" s="30">
        <v>14188359</v>
      </c>
      <c r="F11" s="31">
        <v>19734020</v>
      </c>
      <c r="G11" s="29">
        <v>19734020</v>
      </c>
      <c r="H11" s="32">
        <v>19734020</v>
      </c>
      <c r="I11" s="30">
        <v>15514492</v>
      </c>
      <c r="J11" s="33">
        <v>20720720</v>
      </c>
      <c r="K11" s="29">
        <v>21756760</v>
      </c>
      <c r="L11" s="32">
        <v>22844600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0</v>
      </c>
      <c r="E12" s="30">
        <v>0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5990628</v>
      </c>
      <c r="D13" s="29">
        <v>9636722</v>
      </c>
      <c r="E13" s="30">
        <v>17093463</v>
      </c>
      <c r="F13" s="31">
        <v>11724200</v>
      </c>
      <c r="G13" s="29">
        <v>20998430</v>
      </c>
      <c r="H13" s="32">
        <v>20998430</v>
      </c>
      <c r="I13" s="30">
        <v>21635935</v>
      </c>
      <c r="J13" s="33">
        <v>22254980</v>
      </c>
      <c r="K13" s="29">
        <v>23586750</v>
      </c>
      <c r="L13" s="32">
        <v>24998250</v>
      </c>
    </row>
    <row r="14" spans="1:12" ht="13.5" x14ac:dyDescent="0.25">
      <c r="A14" s="28" t="s">
        <v>30</v>
      </c>
      <c r="B14" s="21" t="s">
        <v>19</v>
      </c>
      <c r="C14" s="29">
        <v>16368475</v>
      </c>
      <c r="D14" s="29">
        <v>15419292</v>
      </c>
      <c r="E14" s="30">
        <v>60658714</v>
      </c>
      <c r="F14" s="31">
        <v>42414834</v>
      </c>
      <c r="G14" s="29">
        <v>57414834</v>
      </c>
      <c r="H14" s="32">
        <v>57414834</v>
      </c>
      <c r="I14" s="30">
        <v>86451557</v>
      </c>
      <c r="J14" s="33">
        <v>59978300</v>
      </c>
      <c r="K14" s="29">
        <v>62657650</v>
      </c>
      <c r="L14" s="32">
        <v>65458180</v>
      </c>
    </row>
    <row r="15" spans="1:12" ht="13.5" x14ac:dyDescent="0.25">
      <c r="A15" s="28" t="s">
        <v>31</v>
      </c>
      <c r="B15" s="21" t="s">
        <v>19</v>
      </c>
      <c r="C15" s="29">
        <v>10784600</v>
      </c>
      <c r="D15" s="29">
        <v>12183173</v>
      </c>
      <c r="E15" s="30">
        <v>0</v>
      </c>
      <c r="F15" s="31">
        <v>0</v>
      </c>
      <c r="G15" s="29">
        <v>0</v>
      </c>
      <c r="H15" s="32">
        <v>0</v>
      </c>
      <c r="I15" s="30">
        <v>0</v>
      </c>
      <c r="J15" s="33">
        <v>0</v>
      </c>
      <c r="K15" s="29">
        <v>0</v>
      </c>
      <c r="L15" s="32">
        <v>0</v>
      </c>
    </row>
    <row r="16" spans="1:12" ht="13.5" x14ac:dyDescent="0.25">
      <c r="A16" s="28" t="s">
        <v>32</v>
      </c>
      <c r="B16" s="21" t="s">
        <v>19</v>
      </c>
      <c r="C16" s="34">
        <v>0</v>
      </c>
      <c r="D16" s="34">
        <v>0</v>
      </c>
      <c r="E16" s="35">
        <v>0</v>
      </c>
      <c r="F16" s="36">
        <v>0</v>
      </c>
      <c r="G16" s="34">
        <v>0</v>
      </c>
      <c r="H16" s="37">
        <v>0</v>
      </c>
      <c r="I16" s="38">
        <v>0</v>
      </c>
      <c r="J16" s="36">
        <v>0</v>
      </c>
      <c r="K16" s="34">
        <v>0</v>
      </c>
      <c r="L16" s="37">
        <v>0</v>
      </c>
    </row>
    <row r="17" spans="1:12" ht="13.5" x14ac:dyDescent="0.25">
      <c r="A17" s="28" t="s">
        <v>33</v>
      </c>
      <c r="B17" s="21" t="s">
        <v>19</v>
      </c>
      <c r="C17" s="34">
        <v>13647144</v>
      </c>
      <c r="D17" s="34">
        <v>5256528</v>
      </c>
      <c r="E17" s="37">
        <v>4341187</v>
      </c>
      <c r="F17" s="39">
        <v>5231360</v>
      </c>
      <c r="G17" s="34">
        <v>5071360</v>
      </c>
      <c r="H17" s="37">
        <v>5071360</v>
      </c>
      <c r="I17" s="40">
        <v>4376828</v>
      </c>
      <c r="J17" s="39">
        <v>5324940</v>
      </c>
      <c r="K17" s="34">
        <v>5591200</v>
      </c>
      <c r="L17" s="37">
        <v>5870750</v>
      </c>
    </row>
    <row r="18" spans="1:12" ht="13.5" x14ac:dyDescent="0.25">
      <c r="A18" s="28" t="s">
        <v>34</v>
      </c>
      <c r="B18" s="21" t="s">
        <v>19</v>
      </c>
      <c r="C18" s="34">
        <v>239538</v>
      </c>
      <c r="D18" s="34">
        <v>219885</v>
      </c>
      <c r="E18" s="37">
        <v>522707</v>
      </c>
      <c r="F18" s="39">
        <v>677448</v>
      </c>
      <c r="G18" s="34">
        <v>743448</v>
      </c>
      <c r="H18" s="37">
        <v>743448</v>
      </c>
      <c r="I18" s="41">
        <v>761346</v>
      </c>
      <c r="J18" s="39">
        <v>780560</v>
      </c>
      <c r="K18" s="34">
        <v>819540</v>
      </c>
      <c r="L18" s="37">
        <v>860440</v>
      </c>
    </row>
    <row r="19" spans="1:12" ht="13.5" x14ac:dyDescent="0.25">
      <c r="A19" s="28" t="s">
        <v>35</v>
      </c>
      <c r="B19" s="21" t="s">
        <v>19</v>
      </c>
      <c r="C19" s="34">
        <v>13105110</v>
      </c>
      <c r="D19" s="34">
        <v>9022983</v>
      </c>
      <c r="E19" s="37">
        <v>49321510</v>
      </c>
      <c r="F19" s="39">
        <v>44874035</v>
      </c>
      <c r="G19" s="34">
        <v>57319465</v>
      </c>
      <c r="H19" s="37">
        <v>57319465</v>
      </c>
      <c r="I19" s="41">
        <v>61863907</v>
      </c>
      <c r="J19" s="39">
        <v>59924020</v>
      </c>
      <c r="K19" s="34">
        <v>62658040</v>
      </c>
      <c r="L19" s="37">
        <v>65527950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322755131</v>
      </c>
      <c r="D21" s="34">
        <v>347219712</v>
      </c>
      <c r="E21" s="37">
        <v>384703012</v>
      </c>
      <c r="F21" s="39">
        <v>441577886</v>
      </c>
      <c r="G21" s="34">
        <v>441877370</v>
      </c>
      <c r="H21" s="37">
        <v>441877370</v>
      </c>
      <c r="I21" s="41">
        <v>443330071</v>
      </c>
      <c r="J21" s="39">
        <v>480506360</v>
      </c>
      <c r="K21" s="34">
        <v>509336740</v>
      </c>
      <c r="L21" s="37">
        <v>539896960</v>
      </c>
    </row>
    <row r="22" spans="1:12" ht="13.5" x14ac:dyDescent="0.25">
      <c r="A22" s="28" t="s">
        <v>38</v>
      </c>
      <c r="B22" s="21" t="s">
        <v>19</v>
      </c>
      <c r="C22" s="34">
        <v>0</v>
      </c>
      <c r="D22" s="34">
        <v>0</v>
      </c>
      <c r="E22" s="37">
        <v>0</v>
      </c>
      <c r="F22" s="39">
        <v>0</v>
      </c>
      <c r="G22" s="34">
        <v>0</v>
      </c>
      <c r="H22" s="37">
        <v>0</v>
      </c>
      <c r="I22" s="41">
        <v>0</v>
      </c>
      <c r="J22" s="39">
        <v>0</v>
      </c>
      <c r="K22" s="34">
        <v>0</v>
      </c>
      <c r="L22" s="37">
        <v>0</v>
      </c>
    </row>
    <row r="23" spans="1:12" ht="13.5" x14ac:dyDescent="0.25">
      <c r="A23" s="28" t="s">
        <v>39</v>
      </c>
      <c r="B23" s="21" t="s">
        <v>19</v>
      </c>
      <c r="C23" s="34">
        <v>39015650</v>
      </c>
      <c r="D23" s="34">
        <v>86511437</v>
      </c>
      <c r="E23" s="37">
        <v>73156932</v>
      </c>
      <c r="F23" s="39">
        <v>89083270</v>
      </c>
      <c r="G23" s="34">
        <v>90083460</v>
      </c>
      <c r="H23" s="37">
        <v>90083460</v>
      </c>
      <c r="I23" s="41">
        <v>13639117</v>
      </c>
      <c r="J23" s="39">
        <v>92960590</v>
      </c>
      <c r="K23" s="34">
        <v>95932750</v>
      </c>
      <c r="L23" s="37">
        <v>99003240</v>
      </c>
    </row>
    <row r="24" spans="1:12" ht="13.5" x14ac:dyDescent="0.25">
      <c r="A24" s="28" t="s">
        <v>40</v>
      </c>
      <c r="B24" s="21" t="s">
        <v>19</v>
      </c>
      <c r="C24" s="34">
        <v>1433181</v>
      </c>
      <c r="D24" s="34">
        <v>1622428</v>
      </c>
      <c r="E24" s="37">
        <v>1603306</v>
      </c>
      <c r="F24" s="39">
        <v>4160669</v>
      </c>
      <c r="G24" s="34">
        <v>4160669</v>
      </c>
      <c r="H24" s="37">
        <v>4160669</v>
      </c>
      <c r="I24" s="41">
        <v>1637954</v>
      </c>
      <c r="J24" s="39">
        <v>4368700</v>
      </c>
      <c r="K24" s="34">
        <v>4587150</v>
      </c>
      <c r="L24" s="37">
        <v>4816520</v>
      </c>
    </row>
    <row r="25" spans="1:12" ht="13.5" x14ac:dyDescent="0.25">
      <c r="A25" s="28" t="s">
        <v>41</v>
      </c>
      <c r="B25" s="21" t="s">
        <v>19</v>
      </c>
      <c r="C25" s="34">
        <v>614979578</v>
      </c>
      <c r="D25" s="34">
        <v>570642682</v>
      </c>
      <c r="E25" s="37">
        <v>644948267</v>
      </c>
      <c r="F25" s="39">
        <v>635102098</v>
      </c>
      <c r="G25" s="34">
        <v>731260000</v>
      </c>
      <c r="H25" s="37">
        <v>731260000</v>
      </c>
      <c r="I25" s="41">
        <v>656735130</v>
      </c>
      <c r="J25" s="39">
        <v>697179206</v>
      </c>
      <c r="K25" s="34">
        <v>688722000</v>
      </c>
      <c r="L25" s="37">
        <v>725528000</v>
      </c>
    </row>
    <row r="26" spans="1:12" ht="13.5" x14ac:dyDescent="0.25">
      <c r="A26" s="28" t="s">
        <v>28</v>
      </c>
      <c r="B26" s="21" t="s">
        <v>19</v>
      </c>
      <c r="C26" s="34">
        <v>0</v>
      </c>
      <c r="D26" s="34">
        <v>0</v>
      </c>
      <c r="E26" s="37">
        <v>0</v>
      </c>
      <c r="F26" s="39">
        <v>0</v>
      </c>
      <c r="G26" s="34">
        <v>0</v>
      </c>
      <c r="H26" s="37">
        <v>0</v>
      </c>
      <c r="I26" s="41">
        <v>0</v>
      </c>
      <c r="J26" s="39">
        <v>0</v>
      </c>
      <c r="K26" s="34">
        <v>0</v>
      </c>
      <c r="L26" s="37">
        <v>0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18702526</v>
      </c>
      <c r="E28" s="37">
        <v>22312412</v>
      </c>
      <c r="F28" s="39">
        <v>17669790</v>
      </c>
      <c r="G28" s="34">
        <v>22725128</v>
      </c>
      <c r="H28" s="37">
        <v>22725128</v>
      </c>
      <c r="I28" s="41">
        <v>22296912</v>
      </c>
      <c r="J28" s="39">
        <v>24954861</v>
      </c>
      <c r="K28" s="34">
        <v>26696530</v>
      </c>
      <c r="L28" s="37">
        <v>28572020</v>
      </c>
    </row>
    <row r="29" spans="1:12" ht="13.5" x14ac:dyDescent="0.25">
      <c r="A29" s="28" t="s">
        <v>43</v>
      </c>
      <c r="B29" s="21" t="s">
        <v>19</v>
      </c>
      <c r="C29" s="34">
        <v>952977</v>
      </c>
      <c r="D29" s="34">
        <v>1964675</v>
      </c>
      <c r="E29" s="37">
        <v>2894350</v>
      </c>
      <c r="F29" s="39">
        <v>0</v>
      </c>
      <c r="G29" s="34">
        <v>0</v>
      </c>
      <c r="H29" s="37">
        <v>0</v>
      </c>
      <c r="I29" s="41">
        <v>0</v>
      </c>
      <c r="J29" s="39">
        <v>0</v>
      </c>
      <c r="K29" s="34">
        <v>0</v>
      </c>
      <c r="L29" s="37">
        <v>0</v>
      </c>
    </row>
    <row r="30" spans="1:12" ht="13.5" x14ac:dyDescent="0.25">
      <c r="A30" s="28" t="s">
        <v>44</v>
      </c>
      <c r="B30" s="21" t="s">
        <v>19</v>
      </c>
      <c r="C30" s="34">
        <v>0</v>
      </c>
      <c r="D30" s="34">
        <v>9088000</v>
      </c>
      <c r="E30" s="37">
        <v>31710632</v>
      </c>
      <c r="F30" s="38">
        <v>237810407</v>
      </c>
      <c r="G30" s="34">
        <v>237810407</v>
      </c>
      <c r="H30" s="37">
        <v>237810407</v>
      </c>
      <c r="I30" s="41">
        <v>0</v>
      </c>
      <c r="J30" s="39">
        <v>244944719</v>
      </c>
      <c r="K30" s="34">
        <v>252293060</v>
      </c>
      <c r="L30" s="37">
        <v>254815990</v>
      </c>
    </row>
    <row r="31" spans="1:12" ht="13.5" x14ac:dyDescent="0.25">
      <c r="A31" s="48" t="s">
        <v>45</v>
      </c>
      <c r="B31" s="21" t="s">
        <v>19</v>
      </c>
      <c r="C31" s="34">
        <v>0</v>
      </c>
      <c r="D31" s="34">
        <v>0</v>
      </c>
      <c r="E31" s="37">
        <v>0</v>
      </c>
      <c r="F31" s="39">
        <v>0</v>
      </c>
      <c r="G31" s="34">
        <v>0</v>
      </c>
      <c r="H31" s="49">
        <v>0</v>
      </c>
      <c r="I31" s="41">
        <v>0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2221131104</v>
      </c>
      <c r="D32" s="52">
        <f t="shared" ref="D32:L32" si="0">SUM(D6:D19)+SUM(D21:D31)</f>
        <v>2417369772</v>
      </c>
      <c r="E32" s="53">
        <f t="shared" si="0"/>
        <v>2688131484</v>
      </c>
      <c r="F32" s="54">
        <f t="shared" si="0"/>
        <v>3117845361</v>
      </c>
      <c r="G32" s="52">
        <f t="shared" si="0"/>
        <v>3229481024</v>
      </c>
      <c r="H32" s="55">
        <f t="shared" si="0"/>
        <v>3229481024</v>
      </c>
      <c r="I32" s="56">
        <f t="shared" si="0"/>
        <v>2830197418</v>
      </c>
      <c r="J32" s="57">
        <f t="shared" si="0"/>
        <v>3554506844</v>
      </c>
      <c r="K32" s="52">
        <f t="shared" si="0"/>
        <v>3799543409</v>
      </c>
      <c r="L32" s="53">
        <f t="shared" si="0"/>
        <v>4084203575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585295267</v>
      </c>
      <c r="D34" s="34">
        <v>599155978</v>
      </c>
      <c r="E34" s="37">
        <v>645080579</v>
      </c>
      <c r="F34" s="38">
        <v>708327172</v>
      </c>
      <c r="G34" s="34">
        <v>703269813</v>
      </c>
      <c r="H34" s="40">
        <v>703269813</v>
      </c>
      <c r="I34" s="41">
        <v>663999748</v>
      </c>
      <c r="J34" s="39">
        <v>823626328</v>
      </c>
      <c r="K34" s="34">
        <v>858506693</v>
      </c>
      <c r="L34" s="37">
        <v>905480504</v>
      </c>
    </row>
    <row r="35" spans="1:12" ht="13.5" x14ac:dyDescent="0.25">
      <c r="A35" s="28" t="s">
        <v>49</v>
      </c>
      <c r="B35" s="21" t="s">
        <v>19</v>
      </c>
      <c r="C35" s="34">
        <v>21852687</v>
      </c>
      <c r="D35" s="34">
        <v>23782737</v>
      </c>
      <c r="E35" s="37">
        <v>25556684</v>
      </c>
      <c r="F35" s="38">
        <v>30568078</v>
      </c>
      <c r="G35" s="34">
        <v>29923188</v>
      </c>
      <c r="H35" s="40">
        <v>29923188</v>
      </c>
      <c r="I35" s="41">
        <v>25562087</v>
      </c>
      <c r="J35" s="39">
        <v>31120110</v>
      </c>
      <c r="K35" s="34">
        <v>32364890</v>
      </c>
      <c r="L35" s="37">
        <v>33659500</v>
      </c>
    </row>
    <row r="36" spans="1:12" ht="13.5" x14ac:dyDescent="0.25">
      <c r="A36" s="28" t="s">
        <v>50</v>
      </c>
      <c r="B36" s="21" t="s">
        <v>22</v>
      </c>
      <c r="C36" s="34">
        <v>516669781</v>
      </c>
      <c r="D36" s="34">
        <v>612348190</v>
      </c>
      <c r="E36" s="37">
        <v>598225496</v>
      </c>
      <c r="F36" s="39">
        <v>707250400</v>
      </c>
      <c r="G36" s="34">
        <v>696200400</v>
      </c>
      <c r="H36" s="37">
        <v>696200400</v>
      </c>
      <c r="I36" s="41">
        <v>629664208</v>
      </c>
      <c r="J36" s="39">
        <v>784617850</v>
      </c>
      <c r="K36" s="34">
        <v>907802850</v>
      </c>
      <c r="L36" s="37">
        <v>1036710850</v>
      </c>
    </row>
    <row r="37" spans="1:12" ht="13.5" x14ac:dyDescent="0.25">
      <c r="A37" s="28" t="s">
        <v>51</v>
      </c>
      <c r="B37" s="21" t="s">
        <v>52</v>
      </c>
      <c r="C37" s="34">
        <v>69031533</v>
      </c>
      <c r="D37" s="34">
        <v>84503132</v>
      </c>
      <c r="E37" s="37">
        <v>131672988</v>
      </c>
      <c r="F37" s="39">
        <v>321453777</v>
      </c>
      <c r="G37" s="34">
        <v>333425863</v>
      </c>
      <c r="H37" s="37">
        <v>333425863</v>
      </c>
      <c r="I37" s="41">
        <v>128153526</v>
      </c>
      <c r="J37" s="39">
        <v>362039920</v>
      </c>
      <c r="K37" s="34">
        <v>369624795</v>
      </c>
      <c r="L37" s="37">
        <v>377340678</v>
      </c>
    </row>
    <row r="38" spans="1:12" ht="13.5" x14ac:dyDescent="0.25">
      <c r="A38" s="28" t="s">
        <v>53</v>
      </c>
      <c r="B38" s="21" t="s">
        <v>54</v>
      </c>
      <c r="C38" s="34">
        <v>75211141</v>
      </c>
      <c r="D38" s="34">
        <v>65840161</v>
      </c>
      <c r="E38" s="37">
        <v>121569021</v>
      </c>
      <c r="F38" s="38">
        <v>95146000</v>
      </c>
      <c r="G38" s="34">
        <v>55514088</v>
      </c>
      <c r="H38" s="40">
        <v>55514088</v>
      </c>
      <c r="I38" s="41">
        <v>0</v>
      </c>
      <c r="J38" s="39">
        <v>99903001</v>
      </c>
      <c r="K38" s="34">
        <v>104898001</v>
      </c>
      <c r="L38" s="37">
        <v>106995970</v>
      </c>
    </row>
    <row r="39" spans="1:12" ht="13.5" x14ac:dyDescent="0.25">
      <c r="A39" s="28" t="s">
        <v>55</v>
      </c>
      <c r="B39" s="21" t="s">
        <v>19</v>
      </c>
      <c r="C39" s="34">
        <v>158414719</v>
      </c>
      <c r="D39" s="34">
        <v>166334916</v>
      </c>
      <c r="E39" s="37">
        <v>188174612</v>
      </c>
      <c r="F39" s="39">
        <v>187803795</v>
      </c>
      <c r="G39" s="34">
        <v>187493795</v>
      </c>
      <c r="H39" s="37">
        <v>187493795</v>
      </c>
      <c r="I39" s="41">
        <v>225578815</v>
      </c>
      <c r="J39" s="39">
        <v>205288314</v>
      </c>
      <c r="K39" s="34">
        <v>237937686</v>
      </c>
      <c r="L39" s="37">
        <v>259084099</v>
      </c>
    </row>
    <row r="40" spans="1:12" ht="13.5" x14ac:dyDescent="0.25">
      <c r="A40" s="28" t="s">
        <v>28</v>
      </c>
      <c r="B40" s="21" t="s">
        <v>19</v>
      </c>
      <c r="C40" s="34">
        <v>40399011</v>
      </c>
      <c r="D40" s="34">
        <v>36701337</v>
      </c>
      <c r="E40" s="37">
        <v>45064729</v>
      </c>
      <c r="F40" s="38">
        <v>40388003</v>
      </c>
      <c r="G40" s="34">
        <v>40388003</v>
      </c>
      <c r="H40" s="40">
        <v>40388003</v>
      </c>
      <c r="I40" s="41">
        <v>42605892</v>
      </c>
      <c r="J40" s="39">
        <v>59903233</v>
      </c>
      <c r="K40" s="34">
        <v>78889853</v>
      </c>
      <c r="L40" s="37">
        <v>104884875</v>
      </c>
    </row>
    <row r="41" spans="1:12" ht="13.5" x14ac:dyDescent="0.25">
      <c r="A41" s="28" t="s">
        <v>56</v>
      </c>
      <c r="B41" s="21" t="s">
        <v>19</v>
      </c>
      <c r="C41" s="34">
        <v>453368173</v>
      </c>
      <c r="D41" s="34">
        <v>534461040</v>
      </c>
      <c r="E41" s="37">
        <v>676925894</v>
      </c>
      <c r="F41" s="38">
        <v>694478057</v>
      </c>
      <c r="G41" s="34">
        <v>794867313</v>
      </c>
      <c r="H41" s="40">
        <v>794867313</v>
      </c>
      <c r="I41" s="41">
        <v>674839623</v>
      </c>
      <c r="J41" s="39">
        <v>827577183</v>
      </c>
      <c r="K41" s="34">
        <v>850096573</v>
      </c>
      <c r="L41" s="37">
        <v>876542623</v>
      </c>
    </row>
    <row r="42" spans="1:12" ht="13.5" x14ac:dyDescent="0.25">
      <c r="A42" s="28" t="s">
        <v>57</v>
      </c>
      <c r="B42" s="21" t="s">
        <v>19</v>
      </c>
      <c r="C42" s="34">
        <v>160383422</v>
      </c>
      <c r="D42" s="34">
        <v>87691173</v>
      </c>
      <c r="E42" s="37">
        <v>45757359</v>
      </c>
      <c r="F42" s="39">
        <v>40657687</v>
      </c>
      <c r="G42" s="34">
        <v>83065699</v>
      </c>
      <c r="H42" s="37">
        <v>83065699</v>
      </c>
      <c r="I42" s="41">
        <v>68636974</v>
      </c>
      <c r="J42" s="39">
        <v>90392375</v>
      </c>
      <c r="K42" s="34">
        <v>81643682</v>
      </c>
      <c r="L42" s="37">
        <v>86942550</v>
      </c>
    </row>
    <row r="43" spans="1:12" ht="13.5" x14ac:dyDescent="0.25">
      <c r="A43" s="28" t="s">
        <v>58</v>
      </c>
      <c r="B43" s="21" t="s">
        <v>19</v>
      </c>
      <c r="C43" s="34">
        <v>19833395</v>
      </c>
      <c r="D43" s="34">
        <v>31350388</v>
      </c>
      <c r="E43" s="37">
        <v>29038989</v>
      </c>
      <c r="F43" s="38">
        <v>8772450</v>
      </c>
      <c r="G43" s="34">
        <v>48404362</v>
      </c>
      <c r="H43" s="40">
        <v>48404362</v>
      </c>
      <c r="I43" s="41">
        <v>81629006</v>
      </c>
      <c r="J43" s="39">
        <v>11289742</v>
      </c>
      <c r="K43" s="34">
        <v>15190161</v>
      </c>
      <c r="L43" s="37">
        <v>15493970</v>
      </c>
    </row>
    <row r="44" spans="1:12" ht="13.5" x14ac:dyDescent="0.25">
      <c r="A44" s="28" t="s">
        <v>59</v>
      </c>
      <c r="B44" s="21" t="s">
        <v>19</v>
      </c>
      <c r="C44" s="34">
        <v>123142367</v>
      </c>
      <c r="D44" s="34">
        <v>150499808</v>
      </c>
      <c r="E44" s="37">
        <v>162151883</v>
      </c>
      <c r="F44" s="39">
        <v>182432677</v>
      </c>
      <c r="G44" s="34">
        <v>155013132</v>
      </c>
      <c r="H44" s="37">
        <v>155013132</v>
      </c>
      <c r="I44" s="41">
        <v>122228925</v>
      </c>
      <c r="J44" s="39">
        <v>155841607</v>
      </c>
      <c r="K44" s="34">
        <v>157035274</v>
      </c>
      <c r="L44" s="37">
        <v>161079575</v>
      </c>
    </row>
    <row r="45" spans="1:12" ht="13.5" x14ac:dyDescent="0.25">
      <c r="A45" s="28" t="s">
        <v>60</v>
      </c>
      <c r="B45" s="21" t="s">
        <v>19</v>
      </c>
      <c r="C45" s="34">
        <v>277676</v>
      </c>
      <c r="D45" s="34">
        <v>817977</v>
      </c>
      <c r="E45" s="37">
        <v>3064668</v>
      </c>
      <c r="F45" s="38">
        <v>750480</v>
      </c>
      <c r="G45" s="34">
        <v>750480</v>
      </c>
      <c r="H45" s="37">
        <v>750480</v>
      </c>
      <c r="I45" s="41">
        <v>0</v>
      </c>
      <c r="J45" s="39">
        <v>0</v>
      </c>
      <c r="K45" s="34">
        <v>0</v>
      </c>
      <c r="L45" s="37">
        <v>0</v>
      </c>
    </row>
    <row r="46" spans="1:12" ht="13.5" x14ac:dyDescent="0.25">
      <c r="A46" s="28" t="s">
        <v>61</v>
      </c>
      <c r="B46" s="21" t="s">
        <v>19</v>
      </c>
      <c r="C46" s="34">
        <v>206861</v>
      </c>
      <c r="D46" s="34">
        <v>125853</v>
      </c>
      <c r="E46" s="37">
        <v>3041160</v>
      </c>
      <c r="F46" s="39">
        <v>47029800</v>
      </c>
      <c r="G46" s="34">
        <v>47029800</v>
      </c>
      <c r="H46" s="37">
        <v>47029800</v>
      </c>
      <c r="I46" s="41">
        <v>101591</v>
      </c>
      <c r="J46" s="39">
        <v>50113590</v>
      </c>
      <c r="K46" s="34">
        <v>54122680</v>
      </c>
      <c r="L46" s="37">
        <v>54663910</v>
      </c>
    </row>
    <row r="47" spans="1:12" x14ac:dyDescent="0.2">
      <c r="A47" s="60" t="s">
        <v>62</v>
      </c>
      <c r="B47" s="51" t="s">
        <v>19</v>
      </c>
      <c r="C47" s="52">
        <f>SUM(C34:C46)</f>
        <v>2224086033</v>
      </c>
      <c r="D47" s="52">
        <f t="shared" ref="D47:L47" si="1">SUM(D34:D46)</f>
        <v>2393612690</v>
      </c>
      <c r="E47" s="53">
        <f t="shared" si="1"/>
        <v>2675324062</v>
      </c>
      <c r="F47" s="54">
        <f t="shared" si="1"/>
        <v>3065058376</v>
      </c>
      <c r="G47" s="52">
        <f t="shared" si="1"/>
        <v>3175345936</v>
      </c>
      <c r="H47" s="53">
        <f t="shared" si="1"/>
        <v>3175345936</v>
      </c>
      <c r="I47" s="56">
        <f t="shared" si="1"/>
        <v>2663000395</v>
      </c>
      <c r="J47" s="57">
        <f t="shared" si="1"/>
        <v>3501713253</v>
      </c>
      <c r="K47" s="52">
        <f t="shared" si="1"/>
        <v>3748113138</v>
      </c>
      <c r="L47" s="53">
        <f t="shared" si="1"/>
        <v>4018879104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-2954929</v>
      </c>
      <c r="D48" s="61">
        <f t="shared" si="2"/>
        <v>23757082</v>
      </c>
      <c r="E48" s="62">
        <f t="shared" si="2"/>
        <v>12807422</v>
      </c>
      <c r="F48" s="63">
        <f t="shared" si="2"/>
        <v>52786985</v>
      </c>
      <c r="G48" s="61">
        <f t="shared" si="2"/>
        <v>54135088</v>
      </c>
      <c r="H48" s="62">
        <f t="shared" si="2"/>
        <v>54135088</v>
      </c>
      <c r="I48" s="64">
        <f t="shared" si="2"/>
        <v>167197023</v>
      </c>
      <c r="J48" s="65">
        <f t="shared" si="2"/>
        <v>52793591</v>
      </c>
      <c r="K48" s="61">
        <f t="shared" si="2"/>
        <v>51430271</v>
      </c>
      <c r="L48" s="62">
        <f t="shared" si="2"/>
        <v>65324471</v>
      </c>
    </row>
    <row r="49" spans="1:12" ht="25.5" x14ac:dyDescent="0.25">
      <c r="A49" s="66" t="s">
        <v>64</v>
      </c>
      <c r="B49" s="21" t="s">
        <v>65</v>
      </c>
      <c r="C49" s="34">
        <v>82916563</v>
      </c>
      <c r="D49" s="34">
        <v>214630387</v>
      </c>
      <c r="E49" s="37">
        <v>400437766</v>
      </c>
      <c r="F49" s="39">
        <v>462093890</v>
      </c>
      <c r="G49" s="34">
        <v>1315946060</v>
      </c>
      <c r="H49" s="37">
        <v>1315946060</v>
      </c>
      <c r="I49" s="41">
        <v>558257901</v>
      </c>
      <c r="J49" s="39">
        <v>387488794</v>
      </c>
      <c r="K49" s="34">
        <v>64350000</v>
      </c>
      <c r="L49" s="37">
        <v>67439000</v>
      </c>
    </row>
    <row r="50" spans="1:12" ht="13.5" x14ac:dyDescent="0.25">
      <c r="A50" s="66" t="s">
        <v>66</v>
      </c>
      <c r="B50" s="21" t="s">
        <v>65</v>
      </c>
      <c r="C50" s="34">
        <v>0</v>
      </c>
      <c r="D50" s="34">
        <v>57500</v>
      </c>
      <c r="E50" s="37">
        <v>0</v>
      </c>
      <c r="F50" s="38">
        <v>0</v>
      </c>
      <c r="G50" s="34">
        <v>0</v>
      </c>
      <c r="H50" s="37">
        <v>0</v>
      </c>
      <c r="I50" s="41">
        <v>0</v>
      </c>
      <c r="J50" s="39">
        <v>0</v>
      </c>
      <c r="K50" s="34">
        <v>0</v>
      </c>
      <c r="L50" s="37">
        <v>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79961634</v>
      </c>
      <c r="D51" s="68">
        <f t="shared" si="3"/>
        <v>238444969</v>
      </c>
      <c r="E51" s="69">
        <f t="shared" si="3"/>
        <v>413245188</v>
      </c>
      <c r="F51" s="70">
        <f t="shared" si="3"/>
        <v>514880875</v>
      </c>
      <c r="G51" s="68">
        <f t="shared" si="3"/>
        <v>1370081148</v>
      </c>
      <c r="H51" s="69">
        <f t="shared" si="3"/>
        <v>1370081148</v>
      </c>
      <c r="I51" s="71">
        <f t="shared" si="3"/>
        <v>725454924</v>
      </c>
      <c r="J51" s="72">
        <f t="shared" si="3"/>
        <v>440282385</v>
      </c>
      <c r="K51" s="68">
        <f t="shared" si="3"/>
        <v>115780271</v>
      </c>
      <c r="L51" s="69">
        <f t="shared" si="3"/>
        <v>132763471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79961634</v>
      </c>
      <c r="D53" s="79">
        <f t="shared" ref="D53:L53" si="4">+D51-D52</f>
        <v>238444969</v>
      </c>
      <c r="E53" s="80">
        <f t="shared" si="4"/>
        <v>413245188</v>
      </c>
      <c r="F53" s="81">
        <f t="shared" si="4"/>
        <v>514880875</v>
      </c>
      <c r="G53" s="79">
        <f t="shared" si="4"/>
        <v>1370081148</v>
      </c>
      <c r="H53" s="80">
        <f t="shared" si="4"/>
        <v>1370081148</v>
      </c>
      <c r="I53" s="82">
        <f t="shared" si="4"/>
        <v>725454924</v>
      </c>
      <c r="J53" s="83">
        <f t="shared" si="4"/>
        <v>440282385</v>
      </c>
      <c r="K53" s="79">
        <f t="shared" si="4"/>
        <v>115780271</v>
      </c>
      <c r="L53" s="80">
        <f t="shared" si="4"/>
        <v>132763471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79961634</v>
      </c>
      <c r="D56" s="68">
        <f t="shared" ref="D56:L56" si="5">SUM(D53:D55)</f>
        <v>238444969</v>
      </c>
      <c r="E56" s="69">
        <f t="shared" si="5"/>
        <v>413245188</v>
      </c>
      <c r="F56" s="70">
        <f t="shared" si="5"/>
        <v>514880875</v>
      </c>
      <c r="G56" s="68">
        <f t="shared" si="5"/>
        <v>1370081148</v>
      </c>
      <c r="H56" s="69">
        <f t="shared" si="5"/>
        <v>1370081148</v>
      </c>
      <c r="I56" s="71">
        <f t="shared" si="5"/>
        <v>725454924</v>
      </c>
      <c r="J56" s="72">
        <f t="shared" si="5"/>
        <v>440282385</v>
      </c>
      <c r="K56" s="68">
        <f t="shared" si="5"/>
        <v>115780271</v>
      </c>
      <c r="L56" s="69">
        <f t="shared" si="5"/>
        <v>132763471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0</v>
      </c>
      <c r="D58" s="73">
        <v>0</v>
      </c>
      <c r="E58" s="74">
        <v>0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79961634</v>
      </c>
      <c r="D59" s="87">
        <f t="shared" ref="D59:L59" si="6">SUM(D56:D58)</f>
        <v>238444969</v>
      </c>
      <c r="E59" s="88">
        <f t="shared" si="6"/>
        <v>413245188</v>
      </c>
      <c r="F59" s="89">
        <f t="shared" si="6"/>
        <v>514880875</v>
      </c>
      <c r="G59" s="87">
        <f t="shared" si="6"/>
        <v>1370081148</v>
      </c>
      <c r="H59" s="90">
        <f t="shared" si="6"/>
        <v>1370081148</v>
      </c>
      <c r="I59" s="91">
        <f t="shared" si="6"/>
        <v>725454924</v>
      </c>
      <c r="J59" s="92">
        <f t="shared" si="6"/>
        <v>440282385</v>
      </c>
      <c r="K59" s="87">
        <f t="shared" si="6"/>
        <v>115780271</v>
      </c>
      <c r="L59" s="88">
        <f t="shared" si="6"/>
        <v>132763471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  <rowBreaks count="1" manualBreakCount="1">
    <brk id="59" max="16383" man="1"/>
  </rowBreaks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A1:L68"/>
  <sheetViews>
    <sheetView showGridLines="0" workbookViewId="0">
      <selection sqref="A1:L1"/>
    </sheetView>
  </sheetViews>
  <sheetFormatPr defaultRowHeight="12.75" x14ac:dyDescent="0.2"/>
  <cols>
    <col min="1" max="1" width="35.7109375" customWidth="1"/>
    <col min="2" max="2" width="3.42578125" bestFit="1" customWidth="1"/>
    <col min="3" max="12" width="11.7109375" customWidth="1"/>
  </cols>
  <sheetData>
    <row r="1" spans="1:12" ht="19.149999999999999" customHeight="1" x14ac:dyDescent="0.2">
      <c r="A1" s="93" t="s">
        <v>95</v>
      </c>
      <c r="B1" s="93"/>
      <c r="C1" s="93"/>
      <c r="D1" s="93"/>
      <c r="E1" s="93"/>
      <c r="F1" s="93"/>
      <c r="G1" s="93"/>
      <c r="H1" s="93"/>
      <c r="I1" s="93"/>
      <c r="J1" s="93"/>
      <c r="K1" s="93"/>
      <c r="L1" s="93"/>
    </row>
    <row r="2" spans="1:12" ht="24.95" customHeight="1" x14ac:dyDescent="0.2">
      <c r="A2" s="4" t="s">
        <v>1</v>
      </c>
      <c r="B2" s="5" t="s">
        <v>2</v>
      </c>
      <c r="C2" s="6" t="s">
        <v>3</v>
      </c>
      <c r="D2" s="6" t="s">
        <v>4</v>
      </c>
      <c r="E2" s="7" t="s">
        <v>5</v>
      </c>
      <c r="F2" s="94" t="s">
        <v>6</v>
      </c>
      <c r="G2" s="95"/>
      <c r="H2" s="95"/>
      <c r="I2" s="96"/>
      <c r="J2" s="97" t="s">
        <v>7</v>
      </c>
      <c r="K2" s="98"/>
      <c r="L2" s="99"/>
    </row>
    <row r="3" spans="1:12" ht="24.95" customHeight="1" x14ac:dyDescent="0.2">
      <c r="A3" s="8" t="s">
        <v>8</v>
      </c>
      <c r="B3" s="9" t="s">
        <v>9</v>
      </c>
      <c r="C3" s="10" t="s">
        <v>10</v>
      </c>
      <c r="D3" s="10" t="s">
        <v>10</v>
      </c>
      <c r="E3" s="11" t="s">
        <v>10</v>
      </c>
      <c r="F3" s="12" t="s">
        <v>11</v>
      </c>
      <c r="G3" s="10" t="s">
        <v>12</v>
      </c>
      <c r="H3" s="10" t="s">
        <v>13</v>
      </c>
      <c r="I3" s="11" t="s">
        <v>14</v>
      </c>
      <c r="J3" s="12" t="s">
        <v>15</v>
      </c>
      <c r="K3" s="10" t="s">
        <v>16</v>
      </c>
      <c r="L3" s="11" t="s">
        <v>17</v>
      </c>
    </row>
    <row r="4" spans="1:12" ht="13.5" x14ac:dyDescent="0.25">
      <c r="A4" s="13" t="s">
        <v>18</v>
      </c>
      <c r="B4" s="14" t="s">
        <v>19</v>
      </c>
      <c r="C4" s="15"/>
      <c r="D4" s="15"/>
      <c r="E4" s="16"/>
      <c r="F4" s="17"/>
      <c r="G4" s="15"/>
      <c r="H4" s="18"/>
      <c r="I4" s="19"/>
      <c r="J4" s="20"/>
      <c r="K4" s="15"/>
      <c r="L4" s="18"/>
    </row>
    <row r="5" spans="1:12" ht="13.5" x14ac:dyDescent="0.25">
      <c r="A5" s="13" t="s">
        <v>20</v>
      </c>
      <c r="B5" s="21" t="s">
        <v>19</v>
      </c>
      <c r="C5" s="22"/>
      <c r="D5" s="22"/>
      <c r="E5" s="23"/>
      <c r="F5" s="24"/>
      <c r="G5" s="22"/>
      <c r="H5" s="25"/>
      <c r="I5" s="26"/>
      <c r="J5" s="27"/>
      <c r="K5" s="22"/>
      <c r="L5" s="25"/>
    </row>
    <row r="6" spans="1:12" ht="13.5" x14ac:dyDescent="0.25">
      <c r="A6" s="28" t="s">
        <v>21</v>
      </c>
      <c r="B6" s="21" t="s">
        <v>22</v>
      </c>
      <c r="C6" s="29">
        <v>20602844709</v>
      </c>
      <c r="D6" s="29">
        <v>23762931742</v>
      </c>
      <c r="E6" s="30">
        <v>24175913014</v>
      </c>
      <c r="F6" s="31">
        <v>31655301045</v>
      </c>
      <c r="G6" s="29">
        <v>30993831773</v>
      </c>
      <c r="H6" s="32">
        <v>30993831773</v>
      </c>
      <c r="I6" s="30">
        <v>24320497908</v>
      </c>
      <c r="J6" s="33">
        <v>32736620862</v>
      </c>
      <c r="K6" s="29">
        <v>36712838040</v>
      </c>
      <c r="L6" s="32">
        <v>41099150800</v>
      </c>
    </row>
    <row r="7" spans="1:12" ht="13.5" x14ac:dyDescent="0.25">
      <c r="A7" s="28" t="s">
        <v>23</v>
      </c>
      <c r="B7" s="21" t="s">
        <v>22</v>
      </c>
      <c r="C7" s="29">
        <v>6589338108</v>
      </c>
      <c r="D7" s="29">
        <v>7090184588</v>
      </c>
      <c r="E7" s="30">
        <v>7284568548</v>
      </c>
      <c r="F7" s="31">
        <v>8269174072</v>
      </c>
      <c r="G7" s="29">
        <v>7960143072</v>
      </c>
      <c r="H7" s="32">
        <v>7960143072</v>
      </c>
      <c r="I7" s="30">
        <v>7244152714</v>
      </c>
      <c r="J7" s="33">
        <v>9149029171</v>
      </c>
      <c r="K7" s="29">
        <v>9767107697</v>
      </c>
      <c r="L7" s="32">
        <v>10186528347</v>
      </c>
    </row>
    <row r="8" spans="1:12" ht="13.5" x14ac:dyDescent="0.25">
      <c r="A8" s="28" t="s">
        <v>24</v>
      </c>
      <c r="B8" s="21" t="s">
        <v>22</v>
      </c>
      <c r="C8" s="29">
        <v>2539996556</v>
      </c>
      <c r="D8" s="29">
        <v>2569437738</v>
      </c>
      <c r="E8" s="30">
        <v>2716528966</v>
      </c>
      <c r="F8" s="31">
        <v>3107421154</v>
      </c>
      <c r="G8" s="29">
        <v>3152851765</v>
      </c>
      <c r="H8" s="32">
        <v>3152851765</v>
      </c>
      <c r="I8" s="30">
        <v>2908009672</v>
      </c>
      <c r="J8" s="33">
        <v>3433112628</v>
      </c>
      <c r="K8" s="29">
        <v>3579816330</v>
      </c>
      <c r="L8" s="32">
        <v>3752582240</v>
      </c>
    </row>
    <row r="9" spans="1:12" ht="13.5" x14ac:dyDescent="0.25">
      <c r="A9" s="28" t="s">
        <v>25</v>
      </c>
      <c r="B9" s="21" t="s">
        <v>22</v>
      </c>
      <c r="C9" s="29">
        <v>2181467385</v>
      </c>
      <c r="D9" s="29">
        <v>2249405010</v>
      </c>
      <c r="E9" s="30">
        <v>2367494748</v>
      </c>
      <c r="F9" s="31">
        <v>2723939576</v>
      </c>
      <c r="G9" s="29">
        <v>2676439402</v>
      </c>
      <c r="H9" s="32">
        <v>2676439402</v>
      </c>
      <c r="I9" s="30">
        <v>2502143126</v>
      </c>
      <c r="J9" s="33">
        <v>2823828909</v>
      </c>
      <c r="K9" s="29">
        <v>2960108514</v>
      </c>
      <c r="L9" s="32">
        <v>3115101580</v>
      </c>
    </row>
    <row r="10" spans="1:12" ht="13.5" x14ac:dyDescent="0.25">
      <c r="A10" s="28" t="s">
        <v>26</v>
      </c>
      <c r="B10" s="21" t="s">
        <v>19</v>
      </c>
      <c r="C10" s="29">
        <v>361940149</v>
      </c>
      <c r="D10" s="29">
        <v>559782111</v>
      </c>
      <c r="E10" s="30">
        <v>543600227</v>
      </c>
      <c r="F10" s="31">
        <v>430949924</v>
      </c>
      <c r="G10" s="29">
        <v>510501058</v>
      </c>
      <c r="H10" s="32">
        <v>510501058</v>
      </c>
      <c r="I10" s="30">
        <v>521348566</v>
      </c>
      <c r="J10" s="33">
        <v>548420537</v>
      </c>
      <c r="K10" s="29">
        <v>569554275</v>
      </c>
      <c r="L10" s="32">
        <v>621230663</v>
      </c>
    </row>
    <row r="11" spans="1:12" ht="13.5" x14ac:dyDescent="0.25">
      <c r="A11" s="28" t="s">
        <v>27</v>
      </c>
      <c r="B11" s="21" t="s">
        <v>19</v>
      </c>
      <c r="C11" s="29">
        <v>318037210</v>
      </c>
      <c r="D11" s="29">
        <v>281114525</v>
      </c>
      <c r="E11" s="30">
        <v>291843214</v>
      </c>
      <c r="F11" s="31">
        <v>254686934</v>
      </c>
      <c r="G11" s="29">
        <v>272196491</v>
      </c>
      <c r="H11" s="32">
        <v>272196491</v>
      </c>
      <c r="I11" s="30">
        <v>252622488</v>
      </c>
      <c r="J11" s="33">
        <v>293194275</v>
      </c>
      <c r="K11" s="29">
        <v>307171202</v>
      </c>
      <c r="L11" s="32">
        <v>320793773</v>
      </c>
    </row>
    <row r="12" spans="1:12" ht="13.5" x14ac:dyDescent="0.25">
      <c r="A12" s="28" t="s">
        <v>28</v>
      </c>
      <c r="B12" s="21" t="s">
        <v>19</v>
      </c>
      <c r="C12" s="29">
        <v>0</v>
      </c>
      <c r="D12" s="29">
        <v>26079</v>
      </c>
      <c r="E12" s="30">
        <v>28109</v>
      </c>
      <c r="F12" s="31">
        <v>0</v>
      </c>
      <c r="G12" s="29">
        <v>0</v>
      </c>
      <c r="H12" s="32">
        <v>0</v>
      </c>
      <c r="I12" s="30">
        <v>0</v>
      </c>
      <c r="J12" s="33">
        <v>0</v>
      </c>
      <c r="K12" s="29">
        <v>0</v>
      </c>
      <c r="L12" s="32">
        <v>0</v>
      </c>
    </row>
    <row r="13" spans="1:12" ht="13.5" x14ac:dyDescent="0.25">
      <c r="A13" s="28" t="s">
        <v>29</v>
      </c>
      <c r="B13" s="21" t="s">
        <v>19</v>
      </c>
      <c r="C13" s="29">
        <v>1927649911</v>
      </c>
      <c r="D13" s="29">
        <v>2085076341</v>
      </c>
      <c r="E13" s="30">
        <v>2699244525</v>
      </c>
      <c r="F13" s="31">
        <v>2682652034</v>
      </c>
      <c r="G13" s="29">
        <v>2875615908</v>
      </c>
      <c r="H13" s="32">
        <v>2875615908</v>
      </c>
      <c r="I13" s="30">
        <v>3566390541</v>
      </c>
      <c r="J13" s="33">
        <v>2783937201</v>
      </c>
      <c r="K13" s="29">
        <v>2460474535</v>
      </c>
      <c r="L13" s="32">
        <v>2863029758</v>
      </c>
    </row>
    <row r="14" spans="1:12" ht="13.5" x14ac:dyDescent="0.25">
      <c r="A14" s="28" t="s">
        <v>30</v>
      </c>
      <c r="B14" s="21" t="s">
        <v>19</v>
      </c>
      <c r="C14" s="29">
        <v>199745216</v>
      </c>
      <c r="D14" s="29">
        <v>207481271</v>
      </c>
      <c r="E14" s="30">
        <v>391382927</v>
      </c>
      <c r="F14" s="31">
        <v>374625507</v>
      </c>
      <c r="G14" s="29">
        <v>448297899</v>
      </c>
      <c r="H14" s="32">
        <v>448297899</v>
      </c>
      <c r="I14" s="30">
        <v>513432016</v>
      </c>
      <c r="J14" s="33">
        <v>460214516</v>
      </c>
      <c r="K14" s="29">
        <v>485686169</v>
      </c>
      <c r="L14" s="32">
        <v>510729057</v>
      </c>
    </row>
    <row r="15" spans="1:12" ht="13.5" x14ac:dyDescent="0.25">
      <c r="A15" s="28" t="s">
        <v>31</v>
      </c>
      <c r="B15" s="21" t="s">
        <v>19</v>
      </c>
      <c r="C15" s="29">
        <v>10840537</v>
      </c>
      <c r="D15" s="29">
        <v>12447804</v>
      </c>
      <c r="E15" s="30">
        <v>59348</v>
      </c>
      <c r="F15" s="31">
        <v>264794</v>
      </c>
      <c r="G15" s="29">
        <v>264794</v>
      </c>
      <c r="H15" s="32">
        <v>264794</v>
      </c>
      <c r="I15" s="30">
        <v>90664</v>
      </c>
      <c r="J15" s="33">
        <v>278055</v>
      </c>
      <c r="K15" s="29">
        <v>291989</v>
      </c>
      <c r="L15" s="32">
        <v>303618</v>
      </c>
    </row>
    <row r="16" spans="1:12" ht="13.5" x14ac:dyDescent="0.25">
      <c r="A16" s="28" t="s">
        <v>32</v>
      </c>
      <c r="B16" s="21" t="s">
        <v>19</v>
      </c>
      <c r="C16" s="34">
        <v>17176734</v>
      </c>
      <c r="D16" s="34">
        <v>21773387</v>
      </c>
      <c r="E16" s="35">
        <v>19930272</v>
      </c>
      <c r="F16" s="36">
        <v>19870599</v>
      </c>
      <c r="G16" s="34">
        <v>21147959</v>
      </c>
      <c r="H16" s="37">
        <v>21147959</v>
      </c>
      <c r="I16" s="38">
        <v>20372197</v>
      </c>
      <c r="J16" s="36">
        <v>22047283</v>
      </c>
      <c r="K16" s="34">
        <v>23069408</v>
      </c>
      <c r="L16" s="37">
        <v>24138287</v>
      </c>
    </row>
    <row r="17" spans="1:12" ht="13.5" x14ac:dyDescent="0.25">
      <c r="A17" s="28" t="s">
        <v>33</v>
      </c>
      <c r="B17" s="21" t="s">
        <v>19</v>
      </c>
      <c r="C17" s="34">
        <v>531590662</v>
      </c>
      <c r="D17" s="34">
        <v>490687515</v>
      </c>
      <c r="E17" s="37">
        <v>335123878</v>
      </c>
      <c r="F17" s="39">
        <v>340436455</v>
      </c>
      <c r="G17" s="34">
        <v>330480309</v>
      </c>
      <c r="H17" s="37">
        <v>330480309</v>
      </c>
      <c r="I17" s="40">
        <v>228778420</v>
      </c>
      <c r="J17" s="39">
        <v>328929726</v>
      </c>
      <c r="K17" s="34">
        <v>344431775</v>
      </c>
      <c r="L17" s="37">
        <v>332583746</v>
      </c>
    </row>
    <row r="18" spans="1:12" ht="13.5" x14ac:dyDescent="0.25">
      <c r="A18" s="28" t="s">
        <v>34</v>
      </c>
      <c r="B18" s="21" t="s">
        <v>19</v>
      </c>
      <c r="C18" s="34">
        <v>38947991</v>
      </c>
      <c r="D18" s="34">
        <v>44956085</v>
      </c>
      <c r="E18" s="37">
        <v>54463300</v>
      </c>
      <c r="F18" s="39">
        <v>61872531</v>
      </c>
      <c r="G18" s="34">
        <v>58920592</v>
      </c>
      <c r="H18" s="37">
        <v>58920592</v>
      </c>
      <c r="I18" s="41">
        <v>58063432</v>
      </c>
      <c r="J18" s="39">
        <v>61994241</v>
      </c>
      <c r="K18" s="34">
        <v>64909905</v>
      </c>
      <c r="L18" s="37">
        <v>67857575</v>
      </c>
    </row>
    <row r="19" spans="1:12" ht="13.5" x14ac:dyDescent="0.25">
      <c r="A19" s="28" t="s">
        <v>35</v>
      </c>
      <c r="B19" s="21" t="s">
        <v>19</v>
      </c>
      <c r="C19" s="34">
        <v>386702393</v>
      </c>
      <c r="D19" s="34">
        <v>324825464</v>
      </c>
      <c r="E19" s="37">
        <v>838056368</v>
      </c>
      <c r="F19" s="39">
        <v>1250436013</v>
      </c>
      <c r="G19" s="34">
        <v>1270587435</v>
      </c>
      <c r="H19" s="37">
        <v>1270587435</v>
      </c>
      <c r="I19" s="41">
        <v>527900413</v>
      </c>
      <c r="J19" s="39">
        <v>1377411934</v>
      </c>
      <c r="K19" s="34">
        <v>1402447940</v>
      </c>
      <c r="L19" s="37">
        <v>1395872176</v>
      </c>
    </row>
    <row r="20" spans="1:12" ht="13.5" x14ac:dyDescent="0.25">
      <c r="A20" s="42" t="s">
        <v>36</v>
      </c>
      <c r="B20" s="21" t="s">
        <v>19</v>
      </c>
      <c r="C20" s="43"/>
      <c r="D20" s="43"/>
      <c r="E20" s="44"/>
      <c r="F20" s="45"/>
      <c r="G20" s="43"/>
      <c r="H20" s="44"/>
      <c r="I20" s="46"/>
      <c r="J20" s="47"/>
      <c r="K20" s="43"/>
      <c r="L20" s="44"/>
    </row>
    <row r="21" spans="1:12" ht="13.5" x14ac:dyDescent="0.25">
      <c r="A21" s="28" t="s">
        <v>37</v>
      </c>
      <c r="B21" s="21" t="s">
        <v>22</v>
      </c>
      <c r="C21" s="34">
        <v>9576642445</v>
      </c>
      <c r="D21" s="34">
        <v>10441612883</v>
      </c>
      <c r="E21" s="37">
        <v>10953633563</v>
      </c>
      <c r="F21" s="39">
        <v>12204782226</v>
      </c>
      <c r="G21" s="34">
        <v>12087142887</v>
      </c>
      <c r="H21" s="37">
        <v>12087142887</v>
      </c>
      <c r="I21" s="41">
        <v>11584265116</v>
      </c>
      <c r="J21" s="39">
        <v>13088620602</v>
      </c>
      <c r="K21" s="34">
        <v>13649261240</v>
      </c>
      <c r="L21" s="37">
        <v>14263054235</v>
      </c>
    </row>
    <row r="22" spans="1:12" ht="13.5" x14ac:dyDescent="0.25">
      <c r="A22" s="28" t="s">
        <v>38</v>
      </c>
      <c r="B22" s="21" t="s">
        <v>19</v>
      </c>
      <c r="C22" s="34">
        <v>14889585</v>
      </c>
      <c r="D22" s="34">
        <v>32676417</v>
      </c>
      <c r="E22" s="37">
        <v>45990041</v>
      </c>
      <c r="F22" s="39">
        <v>28499157</v>
      </c>
      <c r="G22" s="34">
        <v>46038648</v>
      </c>
      <c r="H22" s="37">
        <v>46038648</v>
      </c>
      <c r="I22" s="41">
        <v>34186137</v>
      </c>
      <c r="J22" s="39">
        <v>139773463</v>
      </c>
      <c r="K22" s="34">
        <v>124678318</v>
      </c>
      <c r="L22" s="37">
        <v>61592113</v>
      </c>
    </row>
    <row r="23" spans="1:12" ht="13.5" x14ac:dyDescent="0.25">
      <c r="A23" s="28" t="s">
        <v>39</v>
      </c>
      <c r="B23" s="21" t="s">
        <v>19</v>
      </c>
      <c r="C23" s="34">
        <v>818008177</v>
      </c>
      <c r="D23" s="34">
        <v>892159784</v>
      </c>
      <c r="E23" s="37">
        <v>1255965696</v>
      </c>
      <c r="F23" s="39">
        <v>848686585</v>
      </c>
      <c r="G23" s="34">
        <v>776417712</v>
      </c>
      <c r="H23" s="37">
        <v>776417712</v>
      </c>
      <c r="I23" s="41">
        <v>705008711</v>
      </c>
      <c r="J23" s="39">
        <v>810632639</v>
      </c>
      <c r="K23" s="34">
        <v>840638115</v>
      </c>
      <c r="L23" s="37">
        <v>842559119</v>
      </c>
    </row>
    <row r="24" spans="1:12" ht="13.5" x14ac:dyDescent="0.25">
      <c r="A24" s="28" t="s">
        <v>40</v>
      </c>
      <c r="B24" s="21" t="s">
        <v>19</v>
      </c>
      <c r="C24" s="34">
        <v>27198055</v>
      </c>
      <c r="D24" s="34">
        <v>38777218</v>
      </c>
      <c r="E24" s="37">
        <v>33297597</v>
      </c>
      <c r="F24" s="39">
        <v>30034399</v>
      </c>
      <c r="G24" s="34">
        <v>28001467</v>
      </c>
      <c r="H24" s="37">
        <v>28001467</v>
      </c>
      <c r="I24" s="41">
        <v>25035390</v>
      </c>
      <c r="J24" s="39">
        <v>34253901</v>
      </c>
      <c r="K24" s="34">
        <v>35935037</v>
      </c>
      <c r="L24" s="37">
        <v>37742773</v>
      </c>
    </row>
    <row r="25" spans="1:12" ht="13.5" x14ac:dyDescent="0.25">
      <c r="A25" s="28" t="s">
        <v>41</v>
      </c>
      <c r="B25" s="21" t="s">
        <v>19</v>
      </c>
      <c r="C25" s="34">
        <v>11797045093</v>
      </c>
      <c r="D25" s="34">
        <v>10708214566</v>
      </c>
      <c r="E25" s="37">
        <v>12236231301</v>
      </c>
      <c r="F25" s="39">
        <v>13248762788</v>
      </c>
      <c r="G25" s="34">
        <v>13373129719</v>
      </c>
      <c r="H25" s="37">
        <v>13373129719</v>
      </c>
      <c r="I25" s="41">
        <v>13215729158</v>
      </c>
      <c r="J25" s="39">
        <v>14269799743</v>
      </c>
      <c r="K25" s="34">
        <v>15068582827</v>
      </c>
      <c r="L25" s="37">
        <v>15909768265</v>
      </c>
    </row>
    <row r="26" spans="1:12" ht="13.5" x14ac:dyDescent="0.25">
      <c r="A26" s="28" t="s">
        <v>28</v>
      </c>
      <c r="B26" s="21" t="s">
        <v>19</v>
      </c>
      <c r="C26" s="34">
        <v>203019794</v>
      </c>
      <c r="D26" s="34">
        <v>273970037</v>
      </c>
      <c r="E26" s="37">
        <v>372904549</v>
      </c>
      <c r="F26" s="39">
        <v>311048676</v>
      </c>
      <c r="G26" s="34">
        <v>376608824</v>
      </c>
      <c r="H26" s="37">
        <v>376608824</v>
      </c>
      <c r="I26" s="41">
        <v>494735244</v>
      </c>
      <c r="J26" s="39">
        <v>737081528</v>
      </c>
      <c r="K26" s="34">
        <v>700897270</v>
      </c>
      <c r="L26" s="37">
        <v>721372704</v>
      </c>
    </row>
    <row r="27" spans="1:12" ht="13.5" x14ac:dyDescent="0.25">
      <c r="A27" s="28" t="s">
        <v>42</v>
      </c>
      <c r="B27" s="21" t="s">
        <v>19</v>
      </c>
      <c r="C27" s="34">
        <v>0</v>
      </c>
      <c r="D27" s="34">
        <v>0</v>
      </c>
      <c r="E27" s="37">
        <v>0</v>
      </c>
      <c r="F27" s="39">
        <v>0</v>
      </c>
      <c r="G27" s="34">
        <v>0</v>
      </c>
      <c r="H27" s="37">
        <v>0</v>
      </c>
      <c r="I27" s="41">
        <v>0</v>
      </c>
      <c r="J27" s="39">
        <v>0</v>
      </c>
      <c r="K27" s="34">
        <v>0</v>
      </c>
      <c r="L27" s="37">
        <v>0</v>
      </c>
    </row>
    <row r="28" spans="1:12" ht="13.5" x14ac:dyDescent="0.25">
      <c r="A28" s="28" t="s">
        <v>35</v>
      </c>
      <c r="B28" s="21" t="s">
        <v>19</v>
      </c>
      <c r="C28" s="34">
        <v>0</v>
      </c>
      <c r="D28" s="34">
        <v>12048333</v>
      </c>
      <c r="E28" s="37">
        <v>26142303</v>
      </c>
      <c r="F28" s="39">
        <v>17669790</v>
      </c>
      <c r="G28" s="34">
        <v>67405128</v>
      </c>
      <c r="H28" s="37">
        <v>67405128</v>
      </c>
      <c r="I28" s="41">
        <v>71595547</v>
      </c>
      <c r="J28" s="39">
        <v>83296481</v>
      </c>
      <c r="K28" s="34">
        <v>90863062</v>
      </c>
      <c r="L28" s="37">
        <v>99875270</v>
      </c>
    </row>
    <row r="29" spans="1:12" ht="13.5" x14ac:dyDescent="0.25">
      <c r="A29" s="28" t="s">
        <v>43</v>
      </c>
      <c r="B29" s="21" t="s">
        <v>19</v>
      </c>
      <c r="C29" s="34">
        <v>108243625</v>
      </c>
      <c r="D29" s="34">
        <v>59169611</v>
      </c>
      <c r="E29" s="37">
        <v>40453384</v>
      </c>
      <c r="F29" s="39">
        <v>79290673</v>
      </c>
      <c r="G29" s="34">
        <v>84647673</v>
      </c>
      <c r="H29" s="37">
        <v>84647673</v>
      </c>
      <c r="I29" s="41">
        <v>129298815</v>
      </c>
      <c r="J29" s="39">
        <v>102040949</v>
      </c>
      <c r="K29" s="34">
        <v>103991298</v>
      </c>
      <c r="L29" s="37">
        <v>104418375</v>
      </c>
    </row>
    <row r="30" spans="1:12" ht="13.5" x14ac:dyDescent="0.25">
      <c r="A30" s="28" t="s">
        <v>44</v>
      </c>
      <c r="B30" s="21" t="s">
        <v>19</v>
      </c>
      <c r="C30" s="34">
        <v>310242101</v>
      </c>
      <c r="D30" s="34">
        <v>1109814075</v>
      </c>
      <c r="E30" s="37">
        <v>1060893846</v>
      </c>
      <c r="F30" s="38">
        <v>786353787</v>
      </c>
      <c r="G30" s="34">
        <v>803165787</v>
      </c>
      <c r="H30" s="37">
        <v>803165787</v>
      </c>
      <c r="I30" s="41">
        <v>677853942</v>
      </c>
      <c r="J30" s="39">
        <v>891229919</v>
      </c>
      <c r="K30" s="34">
        <v>952735260</v>
      </c>
      <c r="L30" s="37">
        <v>1003581623</v>
      </c>
    </row>
    <row r="31" spans="1:12" ht="13.5" x14ac:dyDescent="0.25">
      <c r="A31" s="48" t="s">
        <v>45</v>
      </c>
      <c r="B31" s="21" t="s">
        <v>19</v>
      </c>
      <c r="C31" s="34">
        <v>637</v>
      </c>
      <c r="D31" s="34">
        <v>354896</v>
      </c>
      <c r="E31" s="37">
        <v>72</v>
      </c>
      <c r="F31" s="39">
        <v>7545</v>
      </c>
      <c r="G31" s="34">
        <v>0</v>
      </c>
      <c r="H31" s="49">
        <v>0</v>
      </c>
      <c r="I31" s="41">
        <v>806697</v>
      </c>
      <c r="J31" s="39">
        <v>0</v>
      </c>
      <c r="K31" s="34">
        <v>0</v>
      </c>
      <c r="L31" s="37">
        <v>0</v>
      </c>
    </row>
    <row r="32" spans="1:12" x14ac:dyDescent="0.2">
      <c r="A32" s="50" t="s">
        <v>46</v>
      </c>
      <c r="B32" s="51" t="s">
        <v>19</v>
      </c>
      <c r="C32" s="52">
        <f>SUM(C6:C19)+SUM(C21:C31)</f>
        <v>58561567073</v>
      </c>
      <c r="D32" s="52">
        <f t="shared" ref="D32:L32" si="0">SUM(D6:D19)+SUM(D21:D31)</f>
        <v>63268927480</v>
      </c>
      <c r="E32" s="53">
        <f t="shared" si="0"/>
        <v>67743749796</v>
      </c>
      <c r="F32" s="54">
        <f t="shared" si="0"/>
        <v>78726766264</v>
      </c>
      <c r="G32" s="52">
        <f t="shared" si="0"/>
        <v>78213836302</v>
      </c>
      <c r="H32" s="55">
        <f t="shared" si="0"/>
        <v>78213836302</v>
      </c>
      <c r="I32" s="56">
        <f t="shared" si="0"/>
        <v>69602316914</v>
      </c>
      <c r="J32" s="57">
        <f t="shared" si="0"/>
        <v>84175748563</v>
      </c>
      <c r="K32" s="52">
        <f t="shared" si="0"/>
        <v>90245490206</v>
      </c>
      <c r="L32" s="53">
        <f t="shared" si="0"/>
        <v>97333866097</v>
      </c>
    </row>
    <row r="33" spans="1:12" ht="13.5" x14ac:dyDescent="0.25">
      <c r="A33" s="42" t="s">
        <v>47</v>
      </c>
      <c r="B33" s="21" t="s">
        <v>19</v>
      </c>
      <c r="C33" s="43"/>
      <c r="D33" s="43"/>
      <c r="E33" s="44"/>
      <c r="F33" s="45"/>
      <c r="G33" s="43"/>
      <c r="H33" s="58"/>
      <c r="I33" s="46"/>
      <c r="J33" s="47"/>
      <c r="K33" s="43"/>
      <c r="L33" s="44"/>
    </row>
    <row r="34" spans="1:12" ht="13.5" x14ac:dyDescent="0.25">
      <c r="A34" s="28" t="s">
        <v>48</v>
      </c>
      <c r="B34" s="59" t="s">
        <v>22</v>
      </c>
      <c r="C34" s="34">
        <v>15260320451</v>
      </c>
      <c r="D34" s="34">
        <v>15873632538</v>
      </c>
      <c r="E34" s="37">
        <v>16628493809</v>
      </c>
      <c r="F34" s="38">
        <v>18251218505</v>
      </c>
      <c r="G34" s="34">
        <v>17910976607</v>
      </c>
      <c r="H34" s="40">
        <v>17910976607</v>
      </c>
      <c r="I34" s="41">
        <v>16761267420</v>
      </c>
      <c r="J34" s="39">
        <v>19348358032</v>
      </c>
      <c r="K34" s="34">
        <v>20178536806</v>
      </c>
      <c r="L34" s="37">
        <v>21100805381</v>
      </c>
    </row>
    <row r="35" spans="1:12" ht="13.5" x14ac:dyDescent="0.25">
      <c r="A35" s="28" t="s">
        <v>49</v>
      </c>
      <c r="B35" s="21" t="s">
        <v>19</v>
      </c>
      <c r="C35" s="34">
        <v>662837821</v>
      </c>
      <c r="D35" s="34">
        <v>649936362</v>
      </c>
      <c r="E35" s="37">
        <v>691120495</v>
      </c>
      <c r="F35" s="38">
        <v>793099353</v>
      </c>
      <c r="G35" s="34">
        <v>795091693</v>
      </c>
      <c r="H35" s="40">
        <v>795091693</v>
      </c>
      <c r="I35" s="41">
        <v>727987810</v>
      </c>
      <c r="J35" s="39">
        <v>834701201</v>
      </c>
      <c r="K35" s="34">
        <v>876697741</v>
      </c>
      <c r="L35" s="37">
        <v>916585706</v>
      </c>
    </row>
    <row r="36" spans="1:12" ht="13.5" x14ac:dyDescent="0.25">
      <c r="A36" s="28" t="s">
        <v>50</v>
      </c>
      <c r="B36" s="21" t="s">
        <v>22</v>
      </c>
      <c r="C36" s="34">
        <v>17401618893</v>
      </c>
      <c r="D36" s="34">
        <v>20738611488</v>
      </c>
      <c r="E36" s="37">
        <v>21311715624</v>
      </c>
      <c r="F36" s="39">
        <v>23371637853</v>
      </c>
      <c r="G36" s="34">
        <v>23377580652</v>
      </c>
      <c r="H36" s="37">
        <v>23377580652</v>
      </c>
      <c r="I36" s="41">
        <v>20763422518</v>
      </c>
      <c r="J36" s="39">
        <v>25359726886</v>
      </c>
      <c r="K36" s="34">
        <v>28230176863</v>
      </c>
      <c r="L36" s="37">
        <v>31533378278</v>
      </c>
    </row>
    <row r="37" spans="1:12" ht="13.5" x14ac:dyDescent="0.25">
      <c r="A37" s="28" t="s">
        <v>51</v>
      </c>
      <c r="B37" s="21" t="s">
        <v>52</v>
      </c>
      <c r="C37" s="34">
        <v>5931764395</v>
      </c>
      <c r="D37" s="34">
        <v>6379467723</v>
      </c>
      <c r="E37" s="37">
        <v>7100184822</v>
      </c>
      <c r="F37" s="39">
        <v>7473265503</v>
      </c>
      <c r="G37" s="34">
        <v>7557003051</v>
      </c>
      <c r="H37" s="37">
        <v>7557003051</v>
      </c>
      <c r="I37" s="41">
        <v>6917093100</v>
      </c>
      <c r="J37" s="39">
        <v>7278010614</v>
      </c>
      <c r="K37" s="34">
        <v>8864275573</v>
      </c>
      <c r="L37" s="37">
        <v>9208733064</v>
      </c>
    </row>
    <row r="38" spans="1:12" ht="13.5" x14ac:dyDescent="0.25">
      <c r="A38" s="28" t="s">
        <v>53</v>
      </c>
      <c r="B38" s="21" t="s">
        <v>54</v>
      </c>
      <c r="C38" s="34">
        <v>2308391362</v>
      </c>
      <c r="D38" s="34">
        <v>2929148015</v>
      </c>
      <c r="E38" s="37">
        <v>4339148136</v>
      </c>
      <c r="F38" s="38">
        <v>7129664993</v>
      </c>
      <c r="G38" s="34">
        <v>6628930395</v>
      </c>
      <c r="H38" s="40">
        <v>6628930395</v>
      </c>
      <c r="I38" s="41">
        <v>2015766762</v>
      </c>
      <c r="J38" s="39">
        <v>7964430586</v>
      </c>
      <c r="K38" s="34">
        <v>6629657056</v>
      </c>
      <c r="L38" s="37">
        <v>6538203719</v>
      </c>
    </row>
    <row r="39" spans="1:12" ht="13.5" x14ac:dyDescent="0.25">
      <c r="A39" s="28" t="s">
        <v>55</v>
      </c>
      <c r="B39" s="21" t="s">
        <v>19</v>
      </c>
      <c r="C39" s="34">
        <v>6344812056</v>
      </c>
      <c r="D39" s="34">
        <v>6450501432</v>
      </c>
      <c r="E39" s="37">
        <v>6130297002</v>
      </c>
      <c r="F39" s="39">
        <v>6073052730</v>
      </c>
      <c r="G39" s="34">
        <v>6059959085</v>
      </c>
      <c r="H39" s="37">
        <v>6059959085</v>
      </c>
      <c r="I39" s="41">
        <v>4955659159</v>
      </c>
      <c r="J39" s="39">
        <v>6121823768</v>
      </c>
      <c r="K39" s="34">
        <v>6475769334</v>
      </c>
      <c r="L39" s="37">
        <v>6522602726</v>
      </c>
    </row>
    <row r="40" spans="1:12" ht="13.5" x14ac:dyDescent="0.25">
      <c r="A40" s="28" t="s">
        <v>28</v>
      </c>
      <c r="B40" s="21" t="s">
        <v>19</v>
      </c>
      <c r="C40" s="34">
        <v>1412288162</v>
      </c>
      <c r="D40" s="34">
        <v>1955140913</v>
      </c>
      <c r="E40" s="37">
        <v>3247470272</v>
      </c>
      <c r="F40" s="38">
        <v>1211472778</v>
      </c>
      <c r="G40" s="34">
        <v>1300794010</v>
      </c>
      <c r="H40" s="40">
        <v>1300794010</v>
      </c>
      <c r="I40" s="41">
        <v>1235926460</v>
      </c>
      <c r="J40" s="39">
        <v>1390724633</v>
      </c>
      <c r="K40" s="34">
        <v>1478476919</v>
      </c>
      <c r="L40" s="37">
        <v>1549238567</v>
      </c>
    </row>
    <row r="41" spans="1:12" ht="13.5" x14ac:dyDescent="0.25">
      <c r="A41" s="28" t="s">
        <v>56</v>
      </c>
      <c r="B41" s="21" t="s">
        <v>19</v>
      </c>
      <c r="C41" s="34">
        <v>7199713451</v>
      </c>
      <c r="D41" s="34">
        <v>8104988484</v>
      </c>
      <c r="E41" s="37">
        <v>7940087606</v>
      </c>
      <c r="F41" s="38">
        <v>7938444314</v>
      </c>
      <c r="G41" s="34">
        <v>8682701553</v>
      </c>
      <c r="H41" s="40">
        <v>8682701553</v>
      </c>
      <c r="I41" s="41">
        <v>8282296992</v>
      </c>
      <c r="J41" s="39">
        <v>8740061015</v>
      </c>
      <c r="K41" s="34">
        <v>9166145021</v>
      </c>
      <c r="L41" s="37">
        <v>9613187708</v>
      </c>
    </row>
    <row r="42" spans="1:12" ht="13.5" x14ac:dyDescent="0.25">
      <c r="A42" s="28" t="s">
        <v>57</v>
      </c>
      <c r="B42" s="21" t="s">
        <v>19</v>
      </c>
      <c r="C42" s="34">
        <v>372409852</v>
      </c>
      <c r="D42" s="34">
        <v>404669435</v>
      </c>
      <c r="E42" s="37">
        <v>240413305</v>
      </c>
      <c r="F42" s="39">
        <v>244973298</v>
      </c>
      <c r="G42" s="34">
        <v>304889792</v>
      </c>
      <c r="H42" s="37">
        <v>304889792</v>
      </c>
      <c r="I42" s="41">
        <v>270991109</v>
      </c>
      <c r="J42" s="39">
        <v>324685340</v>
      </c>
      <c r="K42" s="34">
        <v>294910414</v>
      </c>
      <c r="L42" s="37">
        <v>308326596</v>
      </c>
    </row>
    <row r="43" spans="1:12" ht="13.5" x14ac:dyDescent="0.25">
      <c r="A43" s="28" t="s">
        <v>58</v>
      </c>
      <c r="B43" s="21" t="s">
        <v>19</v>
      </c>
      <c r="C43" s="34">
        <v>6162187502</v>
      </c>
      <c r="D43" s="34">
        <v>5427854628</v>
      </c>
      <c r="E43" s="37">
        <v>5279730637</v>
      </c>
      <c r="F43" s="38">
        <v>591189654</v>
      </c>
      <c r="G43" s="34">
        <v>904774337</v>
      </c>
      <c r="H43" s="40">
        <v>904774337</v>
      </c>
      <c r="I43" s="41">
        <v>2226636459</v>
      </c>
      <c r="J43" s="39">
        <v>729908492</v>
      </c>
      <c r="K43" s="34">
        <v>647971156</v>
      </c>
      <c r="L43" s="37">
        <v>1385005626</v>
      </c>
    </row>
    <row r="44" spans="1:12" ht="13.5" x14ac:dyDescent="0.25">
      <c r="A44" s="28" t="s">
        <v>59</v>
      </c>
      <c r="B44" s="21" t="s">
        <v>19</v>
      </c>
      <c r="C44" s="34">
        <v>3718441970</v>
      </c>
      <c r="D44" s="34">
        <v>3674368045</v>
      </c>
      <c r="E44" s="37">
        <v>3853147364</v>
      </c>
      <c r="F44" s="39">
        <v>3874549767</v>
      </c>
      <c r="G44" s="34">
        <v>4072726770</v>
      </c>
      <c r="H44" s="37">
        <v>4072726770</v>
      </c>
      <c r="I44" s="41">
        <v>3879277866</v>
      </c>
      <c r="J44" s="39">
        <v>3971970149</v>
      </c>
      <c r="K44" s="34">
        <v>4211474635</v>
      </c>
      <c r="L44" s="37">
        <v>4382581275</v>
      </c>
    </row>
    <row r="45" spans="1:12" ht="13.5" x14ac:dyDescent="0.25">
      <c r="A45" s="28" t="s">
        <v>60</v>
      </c>
      <c r="B45" s="21" t="s">
        <v>19</v>
      </c>
      <c r="C45" s="34">
        <v>462801024</v>
      </c>
      <c r="D45" s="34">
        <v>286463344</v>
      </c>
      <c r="E45" s="37">
        <v>807834667</v>
      </c>
      <c r="F45" s="38">
        <v>750480</v>
      </c>
      <c r="G45" s="34">
        <v>750480</v>
      </c>
      <c r="H45" s="37">
        <v>750480</v>
      </c>
      <c r="I45" s="41">
        <v>6044302</v>
      </c>
      <c r="J45" s="39">
        <v>4000000</v>
      </c>
      <c r="K45" s="34">
        <v>4186000</v>
      </c>
      <c r="L45" s="37">
        <v>4378464</v>
      </c>
    </row>
    <row r="46" spans="1:12" ht="13.5" x14ac:dyDescent="0.25">
      <c r="A46" s="28" t="s">
        <v>61</v>
      </c>
      <c r="B46" s="21" t="s">
        <v>19</v>
      </c>
      <c r="C46" s="34">
        <v>39783867</v>
      </c>
      <c r="D46" s="34">
        <v>798938121</v>
      </c>
      <c r="E46" s="37">
        <v>410864423</v>
      </c>
      <c r="F46" s="39">
        <v>457045355</v>
      </c>
      <c r="G46" s="34">
        <v>468999414</v>
      </c>
      <c r="H46" s="37">
        <v>468999414</v>
      </c>
      <c r="I46" s="41">
        <v>539754596</v>
      </c>
      <c r="J46" s="39">
        <v>496358970</v>
      </c>
      <c r="K46" s="34">
        <v>535124266</v>
      </c>
      <c r="L46" s="37">
        <v>566703986</v>
      </c>
    </row>
    <row r="47" spans="1:12" x14ac:dyDescent="0.2">
      <c r="A47" s="60" t="s">
        <v>62</v>
      </c>
      <c r="B47" s="51" t="s">
        <v>19</v>
      </c>
      <c r="C47" s="52">
        <f>SUM(C34:C46)</f>
        <v>67277370806</v>
      </c>
      <c r="D47" s="52">
        <f t="shared" ref="D47:L47" si="1">SUM(D34:D46)</f>
        <v>73673720528</v>
      </c>
      <c r="E47" s="53">
        <f t="shared" si="1"/>
        <v>77980508162</v>
      </c>
      <c r="F47" s="54">
        <f t="shared" si="1"/>
        <v>77410364583</v>
      </c>
      <c r="G47" s="52">
        <f t="shared" si="1"/>
        <v>78065177839</v>
      </c>
      <c r="H47" s="53">
        <f t="shared" si="1"/>
        <v>78065177839</v>
      </c>
      <c r="I47" s="56">
        <f t="shared" si="1"/>
        <v>68582124553</v>
      </c>
      <c r="J47" s="57">
        <f t="shared" si="1"/>
        <v>82564759686</v>
      </c>
      <c r="K47" s="52">
        <f t="shared" si="1"/>
        <v>87593401784</v>
      </c>
      <c r="L47" s="53">
        <f t="shared" si="1"/>
        <v>93629731096</v>
      </c>
    </row>
    <row r="48" spans="1:12" ht="13.5" x14ac:dyDescent="0.25">
      <c r="A48" s="13" t="s">
        <v>63</v>
      </c>
      <c r="B48" s="21" t="s">
        <v>19</v>
      </c>
      <c r="C48" s="61">
        <f t="shared" ref="C48:L48" si="2">+C32-C47</f>
        <v>-8715803733</v>
      </c>
      <c r="D48" s="61">
        <f t="shared" si="2"/>
        <v>-10404793048</v>
      </c>
      <c r="E48" s="62">
        <f t="shared" si="2"/>
        <v>-10236758366</v>
      </c>
      <c r="F48" s="63">
        <f t="shared" si="2"/>
        <v>1316401681</v>
      </c>
      <c r="G48" s="61">
        <f t="shared" si="2"/>
        <v>148658463</v>
      </c>
      <c r="H48" s="62">
        <f t="shared" si="2"/>
        <v>148658463</v>
      </c>
      <c r="I48" s="64">
        <f t="shared" si="2"/>
        <v>1020192361</v>
      </c>
      <c r="J48" s="65">
        <f t="shared" si="2"/>
        <v>1610988877</v>
      </c>
      <c r="K48" s="61">
        <f t="shared" si="2"/>
        <v>2652088422</v>
      </c>
      <c r="L48" s="62">
        <f t="shared" si="2"/>
        <v>3704135001</v>
      </c>
    </row>
    <row r="49" spans="1:12" ht="25.5" x14ac:dyDescent="0.25">
      <c r="A49" s="66" t="s">
        <v>64</v>
      </c>
      <c r="B49" s="21" t="s">
        <v>65</v>
      </c>
      <c r="C49" s="34">
        <v>4406681399</v>
      </c>
      <c r="D49" s="34">
        <v>3919753310</v>
      </c>
      <c r="E49" s="37">
        <v>4609721725</v>
      </c>
      <c r="F49" s="39">
        <v>5793136531</v>
      </c>
      <c r="G49" s="34">
        <v>6656756299</v>
      </c>
      <c r="H49" s="37">
        <v>6656756299</v>
      </c>
      <c r="I49" s="41">
        <v>5255616454</v>
      </c>
      <c r="J49" s="39">
        <v>5997340925</v>
      </c>
      <c r="K49" s="34">
        <v>5672720812</v>
      </c>
      <c r="L49" s="37">
        <v>4908433749</v>
      </c>
    </row>
    <row r="50" spans="1:12" ht="13.5" x14ac:dyDescent="0.25">
      <c r="A50" s="66" t="s">
        <v>66</v>
      </c>
      <c r="B50" s="21" t="s">
        <v>65</v>
      </c>
      <c r="C50" s="34">
        <v>1270002966</v>
      </c>
      <c r="D50" s="34">
        <v>444969986</v>
      </c>
      <c r="E50" s="37">
        <v>178120695</v>
      </c>
      <c r="F50" s="38">
        <v>7000000</v>
      </c>
      <c r="G50" s="34">
        <v>51041554</v>
      </c>
      <c r="H50" s="37">
        <v>51041554</v>
      </c>
      <c r="I50" s="41">
        <v>3559173</v>
      </c>
      <c r="J50" s="39">
        <v>10000000</v>
      </c>
      <c r="K50" s="34">
        <v>2000000</v>
      </c>
      <c r="L50" s="37">
        <v>6500000</v>
      </c>
    </row>
    <row r="51" spans="1:12" ht="25.5" x14ac:dyDescent="0.25">
      <c r="A51" s="67" t="s">
        <v>67</v>
      </c>
      <c r="B51" s="21" t="s">
        <v>19</v>
      </c>
      <c r="C51" s="68">
        <f t="shared" ref="C51:L51" si="3">SUM(C48:C50)</f>
        <v>-3039119368</v>
      </c>
      <c r="D51" s="68">
        <f t="shared" si="3"/>
        <v>-6040069752</v>
      </c>
      <c r="E51" s="69">
        <f t="shared" si="3"/>
        <v>-5448915946</v>
      </c>
      <c r="F51" s="70">
        <f t="shared" si="3"/>
        <v>7116538212</v>
      </c>
      <c r="G51" s="68">
        <f t="shared" si="3"/>
        <v>6856456316</v>
      </c>
      <c r="H51" s="69">
        <f t="shared" si="3"/>
        <v>6856456316</v>
      </c>
      <c r="I51" s="71">
        <f t="shared" si="3"/>
        <v>6279367988</v>
      </c>
      <c r="J51" s="72">
        <f t="shared" si="3"/>
        <v>7618329802</v>
      </c>
      <c r="K51" s="68">
        <f t="shared" si="3"/>
        <v>8326809234</v>
      </c>
      <c r="L51" s="69">
        <f t="shared" si="3"/>
        <v>8619068750</v>
      </c>
    </row>
    <row r="52" spans="1:12" ht="13.5" x14ac:dyDescent="0.25">
      <c r="A52" s="28" t="s">
        <v>68</v>
      </c>
      <c r="B52" s="21" t="s">
        <v>19</v>
      </c>
      <c r="C52" s="73">
        <v>0</v>
      </c>
      <c r="D52" s="73">
        <v>0</v>
      </c>
      <c r="E52" s="74">
        <v>0</v>
      </c>
      <c r="F52" s="75">
        <v>0</v>
      </c>
      <c r="G52" s="73">
        <v>0</v>
      </c>
      <c r="H52" s="74">
        <v>0</v>
      </c>
      <c r="I52" s="76">
        <v>0</v>
      </c>
      <c r="J52" s="77">
        <v>0</v>
      </c>
      <c r="K52" s="73">
        <v>0</v>
      </c>
      <c r="L52" s="74">
        <v>0</v>
      </c>
    </row>
    <row r="53" spans="1:12" ht="13.5" x14ac:dyDescent="0.25">
      <c r="A53" s="78" t="s">
        <v>69</v>
      </c>
      <c r="B53" s="21" t="s">
        <v>19</v>
      </c>
      <c r="C53" s="79">
        <f>+C51-C52</f>
        <v>-3039119368</v>
      </c>
      <c r="D53" s="79">
        <f t="shared" ref="D53:L53" si="4">+D51-D52</f>
        <v>-6040069752</v>
      </c>
      <c r="E53" s="80">
        <f t="shared" si="4"/>
        <v>-5448915946</v>
      </c>
      <c r="F53" s="81">
        <f t="shared" si="4"/>
        <v>7116538212</v>
      </c>
      <c r="G53" s="79">
        <f t="shared" si="4"/>
        <v>6856456316</v>
      </c>
      <c r="H53" s="80">
        <f t="shared" si="4"/>
        <v>6856456316</v>
      </c>
      <c r="I53" s="82">
        <f t="shared" si="4"/>
        <v>6279367988</v>
      </c>
      <c r="J53" s="83">
        <f t="shared" si="4"/>
        <v>7618329802</v>
      </c>
      <c r="K53" s="79">
        <f t="shared" si="4"/>
        <v>8326809234</v>
      </c>
      <c r="L53" s="80">
        <f t="shared" si="4"/>
        <v>8619068750</v>
      </c>
    </row>
    <row r="54" spans="1:12" ht="13.5" x14ac:dyDescent="0.25">
      <c r="A54" s="28" t="s">
        <v>70</v>
      </c>
      <c r="B54" s="21" t="s">
        <v>19</v>
      </c>
      <c r="C54" s="73">
        <v>0</v>
      </c>
      <c r="D54" s="73">
        <v>0</v>
      </c>
      <c r="E54" s="74">
        <v>0</v>
      </c>
      <c r="F54" s="75">
        <v>0</v>
      </c>
      <c r="G54" s="73">
        <v>0</v>
      </c>
      <c r="H54" s="74">
        <v>0</v>
      </c>
      <c r="I54" s="76">
        <v>0</v>
      </c>
      <c r="J54" s="77">
        <v>0</v>
      </c>
      <c r="K54" s="73">
        <v>0</v>
      </c>
      <c r="L54" s="74">
        <v>0</v>
      </c>
    </row>
    <row r="55" spans="1:12" ht="13.5" x14ac:dyDescent="0.25">
      <c r="A55" s="28" t="s">
        <v>71</v>
      </c>
      <c r="B55" s="21" t="s">
        <v>19</v>
      </c>
      <c r="C55" s="73">
        <v>0</v>
      </c>
      <c r="D55" s="73">
        <v>0</v>
      </c>
      <c r="E55" s="74">
        <v>0</v>
      </c>
      <c r="F55" s="75">
        <v>0</v>
      </c>
      <c r="G55" s="73">
        <v>0</v>
      </c>
      <c r="H55" s="74">
        <v>0</v>
      </c>
      <c r="I55" s="84">
        <v>0</v>
      </c>
      <c r="J55" s="77">
        <v>0</v>
      </c>
      <c r="K55" s="73">
        <v>0</v>
      </c>
      <c r="L55" s="74">
        <v>0</v>
      </c>
    </row>
    <row r="56" spans="1:12" ht="13.5" x14ac:dyDescent="0.25">
      <c r="A56" s="78" t="s">
        <v>72</v>
      </c>
      <c r="B56" s="21" t="s">
        <v>19</v>
      </c>
      <c r="C56" s="68">
        <f>SUM(C53:C55)</f>
        <v>-3039119368</v>
      </c>
      <c r="D56" s="68">
        <f t="shared" ref="D56:L56" si="5">SUM(D53:D55)</f>
        <v>-6040069752</v>
      </c>
      <c r="E56" s="69">
        <f t="shared" si="5"/>
        <v>-5448915946</v>
      </c>
      <c r="F56" s="70">
        <f t="shared" si="5"/>
        <v>7116538212</v>
      </c>
      <c r="G56" s="68">
        <f t="shared" si="5"/>
        <v>6856456316</v>
      </c>
      <c r="H56" s="69">
        <f t="shared" si="5"/>
        <v>6856456316</v>
      </c>
      <c r="I56" s="71">
        <f t="shared" si="5"/>
        <v>6279367988</v>
      </c>
      <c r="J56" s="72">
        <f t="shared" si="5"/>
        <v>7618329802</v>
      </c>
      <c r="K56" s="68">
        <f t="shared" si="5"/>
        <v>8326809234</v>
      </c>
      <c r="L56" s="69">
        <f t="shared" si="5"/>
        <v>8619068750</v>
      </c>
    </row>
    <row r="57" spans="1:12" ht="13.5" x14ac:dyDescent="0.25">
      <c r="A57" s="28" t="s">
        <v>73</v>
      </c>
      <c r="B57" s="21" t="s">
        <v>74</v>
      </c>
      <c r="C57" s="73">
        <v>0</v>
      </c>
      <c r="D57" s="73">
        <v>0</v>
      </c>
      <c r="E57" s="74">
        <v>0</v>
      </c>
      <c r="F57" s="38">
        <v>0</v>
      </c>
      <c r="G57" s="34">
        <v>0</v>
      </c>
      <c r="H57" s="37">
        <v>0</v>
      </c>
      <c r="I57" s="38">
        <v>0</v>
      </c>
      <c r="J57" s="36">
        <v>0</v>
      </c>
      <c r="K57" s="34">
        <v>0</v>
      </c>
      <c r="L57" s="37">
        <v>0</v>
      </c>
    </row>
    <row r="58" spans="1:12" ht="13.5" x14ac:dyDescent="0.25">
      <c r="A58" s="28" t="s">
        <v>75</v>
      </c>
      <c r="B58" s="21" t="s">
        <v>19</v>
      </c>
      <c r="C58" s="73">
        <v>19518673</v>
      </c>
      <c r="D58" s="73">
        <v>13052100</v>
      </c>
      <c r="E58" s="74">
        <v>35957034</v>
      </c>
      <c r="F58" s="38">
        <v>0</v>
      </c>
      <c r="G58" s="34">
        <v>0</v>
      </c>
      <c r="H58" s="49">
        <v>0</v>
      </c>
      <c r="I58" s="38">
        <v>0</v>
      </c>
      <c r="J58" s="36">
        <v>0</v>
      </c>
      <c r="K58" s="34">
        <v>0</v>
      </c>
      <c r="L58" s="37">
        <v>0</v>
      </c>
    </row>
    <row r="59" spans="1:12" ht="13.5" x14ac:dyDescent="0.25">
      <c r="A59" s="85" t="s">
        <v>76</v>
      </c>
      <c r="B59" s="86" t="s">
        <v>19</v>
      </c>
      <c r="C59" s="87">
        <f>SUM(C56:C58)</f>
        <v>-3019600695</v>
      </c>
      <c r="D59" s="87">
        <f t="shared" ref="D59:L59" si="6">SUM(D56:D58)</f>
        <v>-6027017652</v>
      </c>
      <c r="E59" s="88">
        <f t="shared" si="6"/>
        <v>-5412958912</v>
      </c>
      <c r="F59" s="89">
        <f t="shared" si="6"/>
        <v>7116538212</v>
      </c>
      <c r="G59" s="87">
        <f t="shared" si="6"/>
        <v>6856456316</v>
      </c>
      <c r="H59" s="90">
        <f t="shared" si="6"/>
        <v>6856456316</v>
      </c>
      <c r="I59" s="91">
        <f t="shared" si="6"/>
        <v>6279367988</v>
      </c>
      <c r="J59" s="92">
        <f t="shared" si="6"/>
        <v>7618329802</v>
      </c>
      <c r="K59" s="87">
        <f t="shared" si="6"/>
        <v>8326809234</v>
      </c>
      <c r="L59" s="88">
        <f t="shared" si="6"/>
        <v>8619068750</v>
      </c>
    </row>
    <row r="60" spans="1:12" ht="13.5" x14ac:dyDescent="0.25">
      <c r="A60" s="1" t="s">
        <v>96</v>
      </c>
      <c r="B60" s="2"/>
      <c r="C60" s="2"/>
      <c r="D60" s="2"/>
      <c r="E60" s="2"/>
      <c r="F60" s="2"/>
      <c r="G60" s="2"/>
      <c r="H60" s="2"/>
      <c r="I60" s="2"/>
      <c r="J60" s="2"/>
      <c r="K60" s="2"/>
      <c r="L60" s="2"/>
    </row>
    <row r="61" spans="1:12" ht="13.5" x14ac:dyDescent="0.25">
      <c r="A61" s="3" t="s">
        <v>97</v>
      </c>
      <c r="B61" s="2"/>
      <c r="C61" s="2"/>
      <c r="D61" s="2"/>
      <c r="E61" s="2"/>
      <c r="F61" s="2"/>
      <c r="G61" s="2"/>
      <c r="H61" s="2"/>
      <c r="I61" s="2"/>
      <c r="J61" s="2"/>
      <c r="K61" s="2"/>
      <c r="L61" s="2"/>
    </row>
    <row r="62" spans="1:12" ht="13.5" x14ac:dyDescent="0.25">
      <c r="A62" s="3" t="s">
        <v>98</v>
      </c>
      <c r="B62" s="2"/>
      <c r="C62" s="2"/>
      <c r="D62" s="2"/>
      <c r="E62" s="2"/>
      <c r="F62" s="2"/>
      <c r="G62" s="2"/>
      <c r="H62" s="2"/>
      <c r="I62" s="2"/>
      <c r="J62" s="2"/>
      <c r="K62" s="2"/>
      <c r="L62" s="2"/>
    </row>
    <row r="63" spans="1:12" ht="13.5" x14ac:dyDescent="0.25">
      <c r="A63" s="3" t="s">
        <v>99</v>
      </c>
      <c r="B63" s="2"/>
      <c r="C63" s="2"/>
      <c r="D63" s="2"/>
      <c r="E63" s="2"/>
      <c r="F63" s="2"/>
      <c r="G63" s="2"/>
      <c r="H63" s="2"/>
      <c r="I63" s="2"/>
      <c r="J63" s="2"/>
      <c r="K63" s="2"/>
      <c r="L63" s="2"/>
    </row>
    <row r="64" spans="1:12" ht="13.5" x14ac:dyDescent="0.25">
      <c r="A64" s="3" t="s">
        <v>100</v>
      </c>
      <c r="B64" s="2"/>
      <c r="C64" s="2"/>
      <c r="D64" s="2"/>
      <c r="E64" s="2"/>
      <c r="F64" s="2"/>
      <c r="G64" s="2"/>
      <c r="H64" s="2"/>
      <c r="I64" s="2"/>
      <c r="J64" s="2"/>
      <c r="K64" s="2"/>
      <c r="L64" s="2"/>
    </row>
    <row r="65" spans="1:12" ht="13.5" x14ac:dyDescent="0.25">
      <c r="A65" s="3" t="s">
        <v>101</v>
      </c>
      <c r="B65" s="2"/>
      <c r="C65" s="2"/>
      <c r="D65" s="2"/>
      <c r="E65" s="2"/>
      <c r="F65" s="2"/>
      <c r="G65" s="2"/>
      <c r="H65" s="2"/>
      <c r="I65" s="2"/>
      <c r="J65" s="2"/>
      <c r="K65" s="2"/>
      <c r="L65" s="2"/>
    </row>
    <row r="66" spans="1:12" ht="13.5" x14ac:dyDescent="0.25">
      <c r="A66" s="3" t="s">
        <v>102</v>
      </c>
      <c r="B66" s="2"/>
      <c r="C66" s="2"/>
      <c r="D66" s="2"/>
      <c r="E66" s="2"/>
      <c r="F66" s="2"/>
      <c r="G66" s="2"/>
      <c r="H66" s="2"/>
      <c r="I66" s="2"/>
      <c r="J66" s="2"/>
      <c r="K66" s="2"/>
      <c r="L66" s="2"/>
    </row>
    <row r="67" spans="1:12" ht="13.5" x14ac:dyDescent="0.25">
      <c r="A67" s="3" t="s">
        <v>103</v>
      </c>
      <c r="B67" s="2"/>
      <c r="C67" s="2"/>
      <c r="D67" s="2"/>
      <c r="E67" s="2"/>
      <c r="F67" s="2"/>
      <c r="G67" s="2"/>
      <c r="H67" s="2"/>
      <c r="I67" s="2"/>
      <c r="J67" s="2"/>
      <c r="K67" s="2"/>
      <c r="L67" s="2"/>
    </row>
    <row r="68" spans="1:12" ht="13.5" x14ac:dyDescent="0.25">
      <c r="A68" s="3" t="s">
        <v>104</v>
      </c>
      <c r="B68" s="2"/>
      <c r="C68" s="2"/>
      <c r="D68" s="2"/>
      <c r="E68" s="2"/>
      <c r="F68" s="2"/>
      <c r="G68" s="2"/>
      <c r="H68" s="2"/>
      <c r="I68" s="2"/>
      <c r="J68" s="2"/>
      <c r="K68" s="2"/>
      <c r="L68" s="2"/>
    </row>
  </sheetData>
  <mergeCells count="3">
    <mergeCell ref="A1:L1"/>
    <mergeCell ref="F2:I2"/>
    <mergeCell ref="J2:L2"/>
  </mergeCells>
  <printOptions horizontalCentered="1"/>
  <pageMargins left="0.55118110236220497" right="0.22" top="0.59055118110236204" bottom="0.59055118110236204" header="0.31496062992126" footer="0.31496062992126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605A637C93C6F46828305D926E72FA2" ma:contentTypeVersion="" ma:contentTypeDescription="Create a new document." ma:contentTypeScope="" ma:versionID="842989365d8aabee16518db29695a588">
  <xsd:schema xmlns:xsd="http://www.w3.org/2001/XMLSchema" xmlns:xs="http://www.w3.org/2001/XMLSchema" xmlns:p="http://schemas.microsoft.com/office/2006/metadata/properties" xmlns:ns1="http://schemas.microsoft.com/sharepoint/v3" targetNamespace="http://schemas.microsoft.com/office/2006/metadata/properties" ma:root="true" ma:fieldsID="c9f2915bc449c9eb1438cf294b3051d9" ns1:_="">
    <xsd:import namespace="http://schemas.microsoft.com/sharepoint/v3"/>
    <xsd:element name="properties">
      <xsd:complexType>
        <xsd:sequence>
          <xsd:element name="documentManagement">
            <xsd:complexType>
              <xsd:all>
                <xsd:element ref="ns1:PublishingStartDate" minOccurs="0"/>
                <xsd:element ref="ns1:PublishingExpirationDat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StartDate" ma:index="8" nillable="true" ma:displayName="Scheduling Start Date" ma:description="" ma:hidden="true" ma:internalName="PublishingStartDate">
      <xsd:simpleType>
        <xsd:restriction base="dms:Unknown"/>
      </xsd:simpleType>
    </xsd:element>
    <xsd:element name="PublishingExpirationDate" ma:index="9" nillable="true" ma:displayName="Scheduling End Date" ma:description="" ma:hidden="true" ma:internalName="PublishingExpirationDat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PublishingExpirationDate xmlns="http://schemas.microsoft.com/sharepoint/v3" xsi:nil="true"/>
    <PublishingStartDate xmlns="http://schemas.microsoft.com/sharepoint/v3" xsi:nil="true"/>
  </documentManagement>
</p:properties>
</file>

<file path=customXml/itemProps1.xml><?xml version="1.0" encoding="utf-8"?>
<ds:datastoreItem xmlns:ds="http://schemas.openxmlformats.org/officeDocument/2006/customXml" ds:itemID="{79E2C8E6-3927-44F0-8CAD-3B5D99D02DD5}"/>
</file>

<file path=customXml/itemProps2.xml><?xml version="1.0" encoding="utf-8"?>
<ds:datastoreItem xmlns:ds="http://schemas.openxmlformats.org/officeDocument/2006/customXml" ds:itemID="{765EE5E1-667E-4147-A88A-0A200892099E}"/>
</file>

<file path=customXml/itemProps3.xml><?xml version="1.0" encoding="utf-8"?>
<ds:datastoreItem xmlns:ds="http://schemas.openxmlformats.org/officeDocument/2006/customXml" ds:itemID="{871CC41B-340A-465F-A915-48AB7909AC85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20</vt:i4>
      </vt:variant>
      <vt:variant>
        <vt:lpstr>Named Ranges</vt:lpstr>
      </vt:variant>
      <vt:variant>
        <vt:i4>20</vt:i4>
      </vt:variant>
    </vt:vector>
  </HeadingPairs>
  <TitlesOfParts>
    <vt:vector size="40" baseType="lpstr">
      <vt:lpstr>FS184</vt:lpstr>
      <vt:lpstr>GT421</vt:lpstr>
      <vt:lpstr>GT481</vt:lpstr>
      <vt:lpstr>KZN225</vt:lpstr>
      <vt:lpstr>KZN252</vt:lpstr>
      <vt:lpstr>KZN282</vt:lpstr>
      <vt:lpstr>LIM354</vt:lpstr>
      <vt:lpstr>MP307</vt:lpstr>
      <vt:lpstr>MP312</vt:lpstr>
      <vt:lpstr>MP313</vt:lpstr>
      <vt:lpstr>MP326</vt:lpstr>
      <vt:lpstr>NC091</vt:lpstr>
      <vt:lpstr>NW372</vt:lpstr>
      <vt:lpstr>NW373</vt:lpstr>
      <vt:lpstr>NW403</vt:lpstr>
      <vt:lpstr>NW405</vt:lpstr>
      <vt:lpstr>WC023</vt:lpstr>
      <vt:lpstr>WC024</vt:lpstr>
      <vt:lpstr>WC044</vt:lpstr>
      <vt:lpstr>Summary</vt:lpstr>
      <vt:lpstr>'FS184'!Print_Area</vt:lpstr>
      <vt:lpstr>'GT421'!Print_Area</vt:lpstr>
      <vt:lpstr>'GT481'!Print_Area</vt:lpstr>
      <vt:lpstr>'KZN225'!Print_Area</vt:lpstr>
      <vt:lpstr>'KZN252'!Print_Area</vt:lpstr>
      <vt:lpstr>'KZN282'!Print_Area</vt:lpstr>
      <vt:lpstr>'LIM354'!Print_Area</vt:lpstr>
      <vt:lpstr>'MP307'!Print_Area</vt:lpstr>
      <vt:lpstr>'MP312'!Print_Area</vt:lpstr>
      <vt:lpstr>'MP313'!Print_Area</vt:lpstr>
      <vt:lpstr>'MP326'!Print_Area</vt:lpstr>
      <vt:lpstr>'NC091'!Print_Area</vt:lpstr>
      <vt:lpstr>'NW372'!Print_Area</vt:lpstr>
      <vt:lpstr>'NW373'!Print_Area</vt:lpstr>
      <vt:lpstr>'NW403'!Print_Area</vt:lpstr>
      <vt:lpstr>'NW405'!Print_Area</vt:lpstr>
      <vt:lpstr>Summary!Print_Area</vt:lpstr>
      <vt:lpstr>'WC023'!Print_Area</vt:lpstr>
      <vt:lpstr>'WC024'!Print_Area</vt:lpstr>
      <vt:lpstr>'WC044'!Print_Area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Sephiri Tlhomeli</dc:creator>
  <cp:lastModifiedBy>Sephiri Tlhomeli</cp:lastModifiedBy>
  <dcterms:created xsi:type="dcterms:W3CDTF">2024-08-20T09:27:35Z</dcterms:created>
  <dcterms:modified xsi:type="dcterms:W3CDTF">2024-08-20T09:34:21Z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0x0101005605A637C93C6F46828305D926E72FA2</vt:lpwstr>
  </property>
</Properties>
</file>